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방새\3 총무팀\22 입찰\19-25호 (시설) 전자관 1층 건축공사\4 계획 보고\"/>
    </mc:Choice>
  </mc:AlternateContent>
  <bookViews>
    <workbookView xWindow="0" yWindow="0" windowWidth="14325" windowHeight="12075" tabRatio="696"/>
  </bookViews>
  <sheets>
    <sheet name="공사원가계산서" sheetId="24" r:id="rId1"/>
    <sheet name="총괄표" sheetId="25" r:id="rId2"/>
    <sheet name="내역서" sheetId="2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__123Graph_A" hidden="1">[1]DRUM!#REF!</definedName>
    <definedName name="__123Graph_AA" hidden="1">[2]Sheet9!$S$50:$AV$50</definedName>
    <definedName name="__123Graph_AB" hidden="1">[2]Sheet9!$S$51:$AV$51</definedName>
    <definedName name="__123Graph_AC" hidden="1">[2]Sheet9!$S$47:$AV$47</definedName>
    <definedName name="__123Graph_AD" hidden="1">[2]Sheet9!$O$64:$O$131</definedName>
    <definedName name="__123Graph_AE" hidden="1">[2]Sheet9!$O$131:$O$201</definedName>
    <definedName name="__123Graph_AF" hidden="1">[2]Sheet9!$O$202:$O$271</definedName>
    <definedName name="__123Graph_AG" hidden="1">[2]Sheet9!$O$272:$O$341</definedName>
    <definedName name="__123Graph_B" hidden="1">[3]B!#REF!</definedName>
    <definedName name="__123Graph_C" hidden="1">[1]DRUM!#REF!</definedName>
    <definedName name="__123Graph_D" hidden="1">[3]B!#REF!</definedName>
    <definedName name="__123Graph_F" hidden="1">[3]B!#REF!</definedName>
    <definedName name="__123Graph_X" hidden="1">[3]B!#REF!</definedName>
    <definedName name="__123Graph_XA" hidden="1">[2]Sheet9!$S$48:$AV$48</definedName>
    <definedName name="__123Graph_XB" hidden="1">[2]Sheet9!$S$48:$AV$48</definedName>
    <definedName name="__123Graph_XC" hidden="1">[2]Sheet9!$S$48:$AV$48</definedName>
    <definedName name="__123Graph_XD" hidden="1">[2]Sheet9!$N$64:$N$131</definedName>
    <definedName name="__123Graph_XE" hidden="1">[2]Sheet9!$N$131:$N$201</definedName>
    <definedName name="__123Graph_XF" hidden="1">[2]Sheet9!$N$202:$N$271</definedName>
    <definedName name="__123Graph_XG" hidden="1">[2]Sheet9!$N$272:$N$341</definedName>
    <definedName name="_1_0">'[4]PAD TR보호대기초'!#REF!</definedName>
    <definedName name="_10_3_0Crite">#REF!</definedName>
    <definedName name="_11_3_0Criteria">#REF!</definedName>
    <definedName name="_12a1_">[0]!BlankMacro1</definedName>
    <definedName name="_13G_0Extr">#REF!</definedName>
    <definedName name="_14G_0Extract">#REF!</definedName>
    <definedName name="_15A">[5]금액내역서!$D$3:$D$10</definedName>
    <definedName name="_15P3_" hidden="1">{#N/A,#N/A,FALSE,"배수1"}</definedName>
    <definedName name="_16P4_" hidden="1">{#N/A,#N/A,FALSE,"혼합골재"}</definedName>
    <definedName name="_17P5_" hidden="1">{#N/A,#N/A,FALSE,"배수1"}</definedName>
    <definedName name="_18P6_" hidden="1">{#N/A,#N/A,FALSE,"2~8번"}</definedName>
    <definedName name="_19S3_" hidden="1">{#N/A,#N/A,FALSE,"포장2"}</definedName>
    <definedName name="_1공장">#REF!</definedName>
    <definedName name="_2_0ELP전선관_3">[4]가로등기초!#REF!</definedName>
    <definedName name="_20wrn.Ã¶°ñÁý°èÇ_._.5Ä­." hidden="1">{#N/A,#N/A,FALSE,"Sheet1"}</definedName>
    <definedName name="_2공장">#REF!</definedName>
    <definedName name="_3__¤§¤_¤¡" hidden="1">{#N/A,#N/A,FALSE,"Sheet1"}</definedName>
    <definedName name="_3공장">#REF!</definedName>
    <definedName name="_4__wrn.Ã¶°ñÁý°èÇ_._.5Ä­." hidden="1">{#N/A,#N/A,FALSE,"Sheet1"}</definedName>
    <definedName name="_5_¤§¤_¤¡" hidden="1">{#N/A,#N/A,FALSE,"Sheet1"}</definedName>
    <definedName name="_6_wrn.Ã¶°ñÁý°èÇ_._.5Ä­." hidden="1">{#N/A,#N/A,FALSE,"Sheet1"}</definedName>
    <definedName name="_7¤§¤_¤¡" hidden="1">{#N/A,#N/A,FALSE,"Sheet1"}</definedName>
    <definedName name="_8_0_0_F" hidden="1">[6]CTEMCOST!#REF!</definedName>
    <definedName name="_9_0맨홀뚜껑_Φ">'[4]HANDHOLE(2)'!#REF!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183154">#REF!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0">#REF!</definedName>
    <definedName name="_B11">#REF!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0">#REF!</definedName>
    <definedName name="_B21">#REF!</definedName>
    <definedName name="_B22">[7]일위대가!$A$1400:$IV$1413=[7]일위대가!$A$1400</definedName>
    <definedName name="_B23">#REF!</definedName>
    <definedName name="_B24">#REF!</definedName>
    <definedName name="_B25">#REF!</definedName>
    <definedName name="_B37">#REF!</definedName>
    <definedName name="_B38">#REF!</definedName>
    <definedName name="_C01">#REF!</definedName>
    <definedName name="_c02">#REF!</definedName>
    <definedName name="_D01">#REF!</definedName>
    <definedName name="_D02">#REF!</definedName>
    <definedName name="_E01">#REF!</definedName>
    <definedName name="_eee1">[0]!BlankMacro1</definedName>
    <definedName name="_F01">#REF!</definedName>
    <definedName name="_F02">#REF!</definedName>
    <definedName name="_F03">#REF!</definedName>
    <definedName name="_F04">#REF!</definedName>
    <definedName name="_F05">#REF!</definedName>
    <definedName name="_F06">#REF!</definedName>
    <definedName name="_F07">#REF!</definedName>
    <definedName name="_F08">#REF!</definedName>
    <definedName name="_F09">#REF!</definedName>
    <definedName name="_F10">#REF!</definedName>
    <definedName name="_F11">#REF!</definedName>
    <definedName name="_F12">#REF!</definedName>
    <definedName name="_f13">#REF!</definedName>
    <definedName name="_f14">#REF!</definedName>
    <definedName name="_F15">#REF!</definedName>
    <definedName name="_F16">#REF!</definedName>
    <definedName name="_F17">#REF!</definedName>
    <definedName name="_F18">#REF!</definedName>
    <definedName name="_f19">#REF!</definedName>
    <definedName name="_f20">#REF!</definedName>
    <definedName name="_f21">#REF!</definedName>
    <definedName name="_Fill" hidden="1">#REF!</definedName>
    <definedName name="_xlnm._FilterDatabase" hidden="1">#REF!</definedName>
    <definedName name="_G01">#REF!</definedName>
    <definedName name="_G02">#REF!</definedName>
    <definedName name="_G03">#REF!</definedName>
    <definedName name="_G04">#REF!</definedName>
    <definedName name="_G07">#REF!</definedName>
    <definedName name="_G08">#REF!</definedName>
    <definedName name="_G09">#REF!</definedName>
    <definedName name="_g10">#REF!</definedName>
    <definedName name="_G11">#REF!</definedName>
    <definedName name="_G12">#REF!</definedName>
    <definedName name="_G13">#REF!</definedName>
    <definedName name="_H01">#REF!</definedName>
    <definedName name="_H02">#REF!</definedName>
    <definedName name="_H03">#REF!</definedName>
    <definedName name="_H04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I01">#REF!</definedName>
    <definedName name="_J01">#REF!</definedName>
    <definedName name="_K01">#REF!</definedName>
    <definedName name="_K02">[7]일위대가!$A$732:$IV$745=[7]일위대가!$A$732</definedName>
    <definedName name="_Key1" hidden="1">#REF!</definedName>
    <definedName name="_key10" hidden="1">[8]주식!#REF!</definedName>
    <definedName name="_Key11" hidden="1">#REF!</definedName>
    <definedName name="_Key2" hidden="1">#REF!</definedName>
    <definedName name="_Key3" hidden="1">#REF!</definedName>
    <definedName name="_kfkf" hidden="1">#REF!</definedName>
    <definedName name="_KHM111" hidden="1">{#N/A,#N/A,FALSE,"제목"}</definedName>
    <definedName name="_KHM888" hidden="1">{#N/A,#N/A,FALSE,"제목"}</definedName>
    <definedName name="_L01">#REF!</definedName>
    <definedName name="_L02">#REF!</definedName>
    <definedName name="_L03">#REF!</definedName>
    <definedName name="_l06">#REF!</definedName>
    <definedName name="_l07">#REF!</definedName>
    <definedName name="_L08">#REF!</definedName>
    <definedName name="_L09">#REF!</definedName>
    <definedName name="_lll1">[0]!BlankMacro1</definedName>
    <definedName name="_M01">#REF!</definedName>
    <definedName name="_M02">#REF!</definedName>
    <definedName name="_M03">#REF!</definedName>
    <definedName name="_M04">#REF!</definedName>
    <definedName name="_MatInverse_In" hidden="1">'[9]영동(D)'!#REF!</definedName>
    <definedName name="_MatMult_A" hidden="1">'[9]영동(D)'!#REF!</definedName>
    <definedName name="_MatMult_AxB" hidden="1">'[9]영동(D)'!#REF!</definedName>
    <definedName name="_MatMult_B" hidden="1">'[9]영동(D)'!#REF!</definedName>
    <definedName name="_NMB96">#REF!</definedName>
    <definedName name="_O01">#REF!</definedName>
    <definedName name="_O02">#REF!</definedName>
    <definedName name="_O03">[7]일위대가!$A$1516:$IV$1529=[7]일위대가!$A$1516</definedName>
    <definedName name="_O04">#REF!</definedName>
    <definedName name="_O05">#REF!</definedName>
    <definedName name="_O08">#REF!</definedName>
    <definedName name="_O09">#REF!</definedName>
    <definedName name="_O10">#REF!</definedName>
    <definedName name="_O11">#REF!</definedName>
    <definedName name="_O12">#REF!</definedName>
    <definedName name="_O13">#REF!</definedName>
    <definedName name="_O14">#REF!</definedName>
    <definedName name="_O15">#REF!</definedName>
    <definedName name="_Order1" hidden="1">255</definedName>
    <definedName name="_Order2" hidden="1">255</definedName>
    <definedName name="_p01">#REF!</definedName>
    <definedName name="_Parse_Out" hidden="1">'[10]갑지(추정)'!#REF!</definedName>
    <definedName name="_q01">#REF!</definedName>
    <definedName name="_Regression_Int" hidden="1">1</definedName>
    <definedName name="_Sor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\0">'[11]9GNG운반'!#REF!</definedName>
    <definedName name="\a">#N/A</definedName>
    <definedName name="\B">'[11]9GNG운반'!#REF!</definedName>
    <definedName name="\c">#N/A</definedName>
    <definedName name="\d">#REF!</definedName>
    <definedName name="\e">'[12]양천구 설계예산서'!#REF!</definedName>
    <definedName name="\f">#REF!</definedName>
    <definedName name="\I">'[11]9GNG운반'!#REF!</definedName>
    <definedName name="\l">#REF!</definedName>
    <definedName name="\m">#REF!</definedName>
    <definedName name="\O">'[11]9GNG운반'!#REF!</definedName>
    <definedName name="\P">'[11]9GNG운반'!#REF!</definedName>
    <definedName name="\q">#N/A</definedName>
    <definedName name="\r">#N/A</definedName>
    <definedName name="\s">#N/A</definedName>
    <definedName name="\x">#REF!</definedName>
    <definedName name="\z">#REF!</definedName>
    <definedName name="a">#REF!</definedName>
    <definedName name="A1..A2_">#N/A</definedName>
    <definedName name="A1..A200_">#N/A</definedName>
    <definedName name="A12..A13_">#N/A</definedName>
    <definedName name="AA">[13]노무비!$B$2</definedName>
    <definedName name="AAA">#REF!</definedName>
    <definedName name="AAAA">#REF!</definedName>
    <definedName name="AAAAAA">#REF!</definedName>
    <definedName name="AAAAAAAAAA">#REF!</definedName>
    <definedName name="AAAAAAAAAAAAAAAAAAA">#REF!</definedName>
    <definedName name="AB">#REF!</definedName>
    <definedName name="Access_Button" hidden="1">"KT과금거리_지역좌표_970827_거리계산표_List"</definedName>
    <definedName name="AccessDatabase" hidden="1">"D:\qa팀\전상태\엑셀\설계\예술의 전당 앞 광케이블 이설공사.mdb"</definedName>
    <definedName name="aer">#REF!,#REF!</definedName>
    <definedName name="AL">[14]자재단가비교표!#REF!</definedName>
    <definedName name="anscount" hidden="1">1</definedName>
    <definedName name="AS">[15]포장복구집계!#REF!</definedName>
    <definedName name="AS1.0">[15]포장복구집계!#REF!</definedName>
    <definedName name="AS12.5">#REF!</definedName>
    <definedName name="ASF" hidden="1">{#N/A,#N/A,FALSE,"2~8번"}</definedName>
    <definedName name="AT">[16]간선계산!#REF!</definedName>
    <definedName name="A머캐중층10불량">[17]AS복구!#REF!</definedName>
    <definedName name="A머캐중층15불량">[17]AS복구!#REF!</definedName>
    <definedName name="A머캐중층20불량">[17]AS복구!#REF!</definedName>
    <definedName name="A머캐표층15불량">[17]AS복구!#REF!</definedName>
    <definedName name="A머캐표층5불량">[17]AS복구!#REF!</definedName>
    <definedName name="A머캐표층7불량">[17]AS복구!#REF!</definedName>
    <definedName name="b">#REF!</definedName>
    <definedName name="BBS" hidden="1">[18]Sheet13!$O$64:$O$131</definedName>
    <definedName name="BBSS" hidden="1">[18]Sheet13!$N$272:$N$341</definedName>
    <definedName name="BDE" hidden="1">[18]Sheet13!$N$131:$N$201</definedName>
    <definedName name="BDW" hidden="1">[18]Sheet13!$S$48:$AV$48</definedName>
    <definedName name="BESB" hidden="1">[18]Sheet13!$N$64:$N$131</definedName>
    <definedName name="BESE" hidden="1">[18]Sheet13!$O$131:$O$201</definedName>
    <definedName name="BESES" hidden="1">[18]Sheet14!$Q$48:$AT$48</definedName>
    <definedName name="BESS" hidden="1">[18]Sheet13!$N$272:$N$341</definedName>
    <definedName name="BESV" hidden="1">[18]Sheet14!$M$201:$M$270</definedName>
    <definedName name="BOOK2" hidden="1">{#N/A,#N/A,TRUE,"손익보고"}</definedName>
    <definedName name="cable">#REF!</definedName>
    <definedName name="CCC">#REF!</definedName>
    <definedName name="CIRCUIT">#REF!</definedName>
    <definedName name="CO">[15]포장복구집계!#REF!</definedName>
    <definedName name="CO0.6">#REF!</definedName>
    <definedName name="CO1.0">#REF!</definedName>
    <definedName name="CO20.0">#REF!</definedName>
    <definedName name="CODE">#REF!</definedName>
    <definedName name="CODE1">#REF!</definedName>
    <definedName name="CODE2">#REF!</definedName>
    <definedName name="CODE3">#REF!</definedName>
    <definedName name="CODE4">#REF!</definedName>
    <definedName name="CODE5">#REF!</definedName>
    <definedName name="CODE6">#REF!</definedName>
    <definedName name="CODE7">#REF!</definedName>
    <definedName name="CSE" hidden="1">[18]Sheet14!$L$61:$L$130</definedName>
    <definedName name="CURRENT_1">#REF!</definedName>
    <definedName name="CURRENT_2">#REF!</definedName>
    <definedName name="CURRENT_3">#REF!</definedName>
    <definedName name="CURRENT_4">#REF!</definedName>
    <definedName name="CURRENT_5">#REF!</definedName>
    <definedName name="CURRENT_6">#REF!</definedName>
    <definedName name="CURRENT_7">#REF!</definedName>
    <definedName name="CV">[19]DATA!$F$4:$J$14</definedName>
    <definedName name="CV1_허">#REF!</definedName>
    <definedName name="CV2_허">#REF!</definedName>
    <definedName name="CV3_허">#REF!</definedName>
    <definedName name="D">[14]자재단가비교표!#REF!</definedName>
    <definedName name="DANGA">'[20]Y-WORK'!$D$19:$D$19,'[20]Y-WORK'!$F$19:$BD$19</definedName>
    <definedName name="DATA">'[21]DATA-출력하지말것'!$N$3:$N$19</definedName>
    <definedName name="_xlnm.Database">#REF!</definedName>
    <definedName name="dataww" hidden="1">#REF!</definedName>
    <definedName name="ddd">#REF!</definedName>
    <definedName name="dddd" hidden="1">{#N/A,#N/A,FALSE,"현장 NCR 분석";#N/A,#N/A,FALSE,"현장품질감사";#N/A,#N/A,FALSE,"현장품질감사"}</definedName>
    <definedName name="ddddd" hidden="1">{#N/A,#N/A,FALSE,"현장 NCR 분석";#N/A,#N/A,FALSE,"현장품질감사";#N/A,#N/A,FALSE,"현장품질감사"}</definedName>
    <definedName name="dddddd" hidden="1">{#N/A,#N/A,FALSE,"이정표"}</definedName>
    <definedName name="DDES" hidden="1">[18]Sheet14!$M$61:$M$130</definedName>
    <definedName name="DDSS" hidden="1">[18]Sheet13!$N$202:$N$271</definedName>
    <definedName name="DDV" hidden="1">[18]Sheet13!$N$64:$N$131</definedName>
    <definedName name="DDWSE" hidden="1">[18]Sheet13!$O$202:$O$271</definedName>
    <definedName name="de">BlankMacro1</definedName>
    <definedName name="DESVW" hidden="1">[18]Sheet13!$S$50:$AV$50</definedName>
    <definedName name="DF">'[21]5.Tray 계산서'!$I$2</definedName>
    <definedName name="DFASFD" hidden="1">{#N/A,#N/A,FALSE,"골재소요량";#N/A,#N/A,FALSE,"골재소요량"}</definedName>
    <definedName name="DFDASFGDASG" hidden="1">{#N/A,#N/A,FALSE,"단가표지"}</definedName>
    <definedName name="DFDFDF" hidden="1">{#N/A,#N/A,FALSE,"단가표지"}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ADSGAFDG" hidden="1">{#N/A,#N/A,FALSE,"운반시간"}</definedName>
    <definedName name="DGDFGFGDG" hidden="1">{#N/A,#N/A,FALSE,"배수1"}</definedName>
    <definedName name="dkdkdkdkd" hidden="1">{#N/A,#N/A,FALSE,"명세표"}</definedName>
    <definedName name="DL">#REF!</definedName>
    <definedName name="DSA" hidden="1">{#N/A,#N/A,FALSE,"제목"}</definedName>
    <definedName name="DSD" hidden="1">[18]Sheet14!$Q$45:$AT$45</definedName>
    <definedName name="DSE" hidden="1">[18]Sheet13!$S$51:$AV$51</definedName>
    <definedName name="DSF" hidden="1">[2]전기자료!$S$48:$AV$48</definedName>
    <definedName name="dsv">[0]!BlankMacro1</definedName>
    <definedName name="DW" hidden="1">{#N/A,#N/A,FALSE,"배수2"}</definedName>
    <definedName name="E">[14]자재단가비교표!#REF!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[22]Sheet1!$E$14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#REF!</definedName>
    <definedName name="E25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#REF!</definedName>
    <definedName name="E31M">#REF!</definedName>
    <definedName name="E31P">#REF!</definedName>
    <definedName name="E32E">#REF!</definedName>
    <definedName name="E32M">#REF!</definedName>
    <definedName name="E32P">#REF!</definedName>
    <definedName name="E33E">#REF!</definedName>
    <definedName name="E33M">#REF!</definedName>
    <definedName name="E33P">#REF!</definedName>
    <definedName name="E34E">#REF!</definedName>
    <definedName name="E34M">#REF!</definedName>
    <definedName name="E34P">#REF!</definedName>
    <definedName name="E35M">#REF!</definedName>
    <definedName name="E35P">#REF!</definedName>
    <definedName name="E36M">#REF!</definedName>
    <definedName name="E36P">#REF!</definedName>
    <definedName name="E37M">#REF!</definedName>
    <definedName name="E37P">#REF!</definedName>
    <definedName name="E38M">#REF!</definedName>
    <definedName name="E38P">#REF!</definedName>
    <definedName name="E39M">#REF!</definedName>
    <definedName name="E39P">#REF!</definedName>
    <definedName name="E3P">#REF!</definedName>
    <definedName name="E40M">#REF!</definedName>
    <definedName name="E40P">#REF!</definedName>
    <definedName name="E41M">#REF!</definedName>
    <definedName name="E41P">#REF!</definedName>
    <definedName name="E42M">#REF!</definedName>
    <definedName name="E42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#REF!</definedName>
    <definedName name="E48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#REF!</definedName>
    <definedName name="E52P">#REF!</definedName>
    <definedName name="E53M">#REF!</definedName>
    <definedName name="E53P">#REF!</definedName>
    <definedName name="E54M">#REF!</definedName>
    <definedName name="E54P">#REF!</definedName>
    <definedName name="E55M">#REF!</definedName>
    <definedName name="E55P">#REF!</definedName>
    <definedName name="E56M">#REF!</definedName>
    <definedName name="E56P">#REF!</definedName>
    <definedName name="E57M">#REF!</definedName>
    <definedName name="E57P">#REF!</definedName>
    <definedName name="E58M">#REF!</definedName>
    <definedName name="E58P">#REF!</definedName>
    <definedName name="E59M">#REF!</definedName>
    <definedName name="E59P">#REF!</definedName>
    <definedName name="E5M">#REF!</definedName>
    <definedName name="E5P">#REF!</definedName>
    <definedName name="E5S1">[22]Sheet1!$E$5</definedName>
    <definedName name="E60M">#REF!</definedName>
    <definedName name="E60P">#REF!</definedName>
    <definedName name="E61M">#REF!</definedName>
    <definedName name="E61P">#REF!</definedName>
    <definedName name="E62M">#REF!</definedName>
    <definedName name="E62P">#REF!</definedName>
    <definedName name="E63M">#REF!</definedName>
    <definedName name="E63P">#REF!</definedName>
    <definedName name="E64M">#REF!</definedName>
    <definedName name="E64P">#REF!</definedName>
    <definedName name="E65M">#REF!</definedName>
    <definedName name="E65P">#REF!</definedName>
    <definedName name="E66M">#REF!</definedName>
    <definedName name="E66P">#REF!</definedName>
    <definedName name="E67M">#REF!</definedName>
    <definedName name="E67P">#REF!</definedName>
    <definedName name="E68M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d">[23]일위대가!#REF!</definedName>
    <definedName name="ee">[23]일위대가!#REF!</definedName>
    <definedName name="eee">[0]!BlankMacro1</definedName>
    <definedName name="EEWS" hidden="1">[18]Sheet14!$M$201:$M$270</definedName>
    <definedName name="ELP">#REF!</definedName>
    <definedName name="EWAFADS" hidden="1">[2]Sheet14!$M$61:$M$130</definedName>
    <definedName name="EWFDA" hidden="1">[2]Sheet14!$Q$45:$AT$45</definedName>
    <definedName name="EWR" hidden="1">[2]전기자료!$S$48:$AV$48</definedName>
    <definedName name="EWWS" hidden="1">[18]Sheet13!$O$64:$O$131</definedName>
    <definedName name="EWXW" hidden="1">[18]Sheet14!$M$61:$M$130</definedName>
    <definedName name="_xlnm.Extract">#REF!</definedName>
    <definedName name="f">#REF!</definedName>
    <definedName name="fact">#REF!</definedName>
    <definedName name="FDG" hidden="1">{#N/A,#N/A,FALSE,"제목"}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DS" hidden="1">{#N/A,#N/A,FALSE,"제목"}</definedName>
    <definedName name="FEEL">#REF!</definedName>
    <definedName name="FF">#REF!</definedName>
    <definedName name="ffffff" hidden="1">{#N/A,#N/A,FALSE,"조골재"}</definedName>
    <definedName name="FG" hidden="1">[2]전기자료!$S$50:$AV$50</definedName>
    <definedName name="FGDAG" hidden="1">{#N/A,#N/A,FALSE,"포장2"}</definedName>
    <definedName name="FGDAGFG" hidden="1">{#N/A,#N/A,FALSE,"혼합골재"}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hfdagfd" hidden="1">{#N/A,#N/A,FALSE,"표지목차"}</definedName>
    <definedName name="fhddg" hidden="1">{#N/A,#N/A,FALSE,"부대1"}</definedName>
    <definedName name="FIXT">[24]데이타!$U$23:$V$50</definedName>
    <definedName name="FR8_1C">'[25]Macro(전선)'!$L$1</definedName>
    <definedName name="FR8_2C">'[25]Macro(전선)'!$M$1</definedName>
    <definedName name="FR8_3C">'[25]Macro(전선)'!$N$1</definedName>
    <definedName name="FR8_4C">'[25]Macro(전선)'!$O$1</definedName>
    <definedName name="FS" hidden="1">{#N/A,#N/A,FALSE,"배수1"}</definedName>
    <definedName name="FSD" hidden="1">{#N/A,#N/A,FALSE,"제목"}</definedName>
    <definedName name="FSDAF" hidden="1">{#N/A,#N/A,FALSE,"제목"}</definedName>
    <definedName name="G14S1">[22]Sheet1!$G$14</definedName>
    <definedName name="G5S1">[22]Sheet1!$G$5</definedName>
    <definedName name="GDG" hidden="1">{#N/A,#N/A,FALSE,"포장2"}</definedName>
    <definedName name="GDGFD" hidden="1">{#N/A,#N/A,FALSE,"배수1"}</definedName>
    <definedName name="GEES" hidden="1">[18]Sheet13!$S$47:$AV$47</definedName>
    <definedName name="GFDG" hidden="1">{#N/A,#N/A,FALSE,"2~8번"}</definedName>
    <definedName name="GFDGDFGFG" hidden="1">{#N/A,#N/A,FALSE,"혼합골재"}</definedName>
    <definedName name="GFGFHGFHF" hidden="1">{#N/A,#N/A,FALSE,"토공2"}</definedName>
    <definedName name="gfhgh" hidden="1">{#N/A,#N/A,FALSE,"배수2"}</definedName>
    <definedName name="GFSD" hidden="1">[2]전기자료!$Q$48:$AT$48</definedName>
    <definedName name="ggfhgfshgh" hidden="1">{#N/A,#N/A,FALSE,"포장2"}</definedName>
    <definedName name="ggggg" hidden="1">{#N/A,#N/A,FALSE,"구조1"}</definedName>
    <definedName name="GHES" hidden="1">[18]Sheet13!$S$48:$AV$48</definedName>
    <definedName name="ghgfh" hidden="1">{#N/A,#N/A,FALSE,"포장2"}</definedName>
    <definedName name="GJH" hidden="1">{#N/A,#N/A,FALSE,"제목"}</definedName>
    <definedName name="GJHGLI" hidden="1">{#N/A,#N/A,FALSE,"포장1";#N/A,#N/A,FALSE,"포장1"}</definedName>
    <definedName name="GS" hidden="1">{#N/A,#N/A,FALSE,"포장2"}</definedName>
    <definedName name="gu">#REF!,#REF!</definedName>
    <definedName name="G견적" hidden="1">{#N/A,#N/A,TRUE,"손익보고"}</definedName>
    <definedName name="H">#REF!</definedName>
    <definedName name="HERE" hidden="1">{#N/A,#N/A,TRUE,"손익보고"}</definedName>
    <definedName name="hgd" hidden="1">{#N/A,#N/A,FALSE,"배수2"}</definedName>
    <definedName name="HGGGH" hidden="1">{#N/A,#N/A,FALSE,"제목"}</definedName>
    <definedName name="hh" hidden="1">{#N/A,#N/A,FALSE,"명세표"}</definedName>
    <definedName name="HHR" hidden="1">{#N/A,#N/A,FALSE,"포장2"}</definedName>
    <definedName name="HJ" hidden="1">{#N/A,#N/A,FALSE,"제목"}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ID">'[20]Y-WORK'!$I$136:$I$365,'[20]Y-WORK'!$I$375:$I$400</definedName>
    <definedName name="IOIOIOIO" hidden="1">{#N/A,#N/A,FALSE,"표지목차"}</definedName>
    <definedName name="ITEM">[26]ITEM!#REF!</definedName>
    <definedName name="IU" hidden="1">[2]전기자료!$O$131:$O$201</definedName>
    <definedName name="IV_허">#REF!</definedName>
    <definedName name="IV_허용전류">'[27]Macro(전선)'!$C$1</definedName>
    <definedName name="J">#REF!</definedName>
    <definedName name="JANG" hidden="1">[2]Sheet10!$Q$45:$AT$45</definedName>
    <definedName name="JK" hidden="1">[2]전기자료!$Q$48:$AT$48</definedName>
    <definedName name="JKJKJKJK" hidden="1">{#N/A,#N/A,FALSE,"포장1";#N/A,#N/A,FALSE,"포장1"}</definedName>
    <definedName name="JTDE" hidden="1">[18]Sheet13!$N$131:$N$201</definedName>
    <definedName name="KA">[28]MOTOR!$B$61:$E$68</definedName>
    <definedName name="khl" hidden="1">{#N/A,#N/A,FALSE,"2~8번"}</definedName>
    <definedName name="KK">[19]DATA!$F$17:$G$26</definedName>
    <definedName name="KL" hidden="1">[18]Sheet13!$O$131:$O$201</definedName>
    <definedName name="KLLKLKLK" hidden="1">{#N/A,#N/A,FALSE,"포장2"}</definedName>
    <definedName name="ktf" hidden="1">#REF!</definedName>
    <definedName name="kty" hidden="1">#REF!</definedName>
    <definedName name="L">[14]자재단가비교표!#REF!</definedName>
    <definedName name="L1AS">#REF!</definedName>
    <definedName name="lll">[0]!BlankMacro1</definedName>
    <definedName name="Macro1">[29]!Macro1</definedName>
    <definedName name="Macro10">[29]!Macro10</definedName>
    <definedName name="Macro11">[29]!Macro11</definedName>
    <definedName name="Macro12">[29]!Macro12</definedName>
    <definedName name="Macro13">[29]!Macro13</definedName>
    <definedName name="Macro14">[29]!Macro14</definedName>
    <definedName name="Macro2">[29]!Macro2</definedName>
    <definedName name="Macro3">[29]!Macro3</definedName>
    <definedName name="Macro4">[29]!Macro4</definedName>
    <definedName name="Macro5">[29]!Macro5</definedName>
    <definedName name="Macro6">[29]!Macro6</definedName>
    <definedName name="Macro7">[29]!Macro7</definedName>
    <definedName name="Macro8">[29]!Macro8</definedName>
    <definedName name="Macro9">[29]!Macro9</definedName>
    <definedName name="MCCB_AF1">#REF!</definedName>
    <definedName name="MCCB_AF2">#REF!</definedName>
    <definedName name="MH">#REF!</definedName>
    <definedName name="MHV" hidden="1">[18]Sheet13!$S$48:$AV$48</definedName>
    <definedName name="MNHL">[29]Sheet1!$A$4:$H$5</definedName>
    <definedName name="MONEY">'[20]Y-WORK'!$F$21:$M$365,'[20]Y-WORK'!$F$375:$M$400</definedName>
    <definedName name="MOTER_1">#REF!</definedName>
    <definedName name="MOTER_3">#REF!</definedName>
    <definedName name="NEWNAME" hidden="1">{#N/A,#N/A,FALSE,"CCTV"}</definedName>
    <definedName name="NGC" hidden="1">[18]Sheet9!$J$44</definedName>
    <definedName name="NH">#REF!</definedName>
    <definedName name="NHL">[30]터널조도!$AR$19:$AT$25</definedName>
    <definedName name="NI">[31]노임!$A$1:$B$65536</definedName>
    <definedName name="NOIM">[31]노임!$A$1:$B$17</definedName>
    <definedName name="NOMUBY">#REF!</definedName>
    <definedName name="OI" hidden="1">[2]전기자료!$O$202:$O$271</definedName>
    <definedName name="old예산" hidden="1">{#N/A,#N/A,TRUE,"손익보고"}</definedName>
    <definedName name="OOO">#REF!</definedName>
    <definedName name="PANEL">'[21]5.Tray 계산서'!$B$1:$B$65536</definedName>
    <definedName name="PASS">#REF!</definedName>
    <definedName name="PE">#REF!</definedName>
    <definedName name="PEE">[19]DATA!$N$4:$P$12</definedName>
    <definedName name="PH">#REF!</definedName>
    <definedName name="PIO" hidden="1">[18]Sheet13!$O$202:$O$271</definedName>
    <definedName name="POI" hidden="1">#REF!</definedName>
    <definedName name="pp">#REF!,#REF!</definedName>
    <definedName name="ppp">[32]!Macro9</definedName>
    <definedName name="Pr">[33]변압기!#REF!</definedName>
    <definedName name="_xlnm.Print_Area" localSheetId="0">공사원가계산서!$A$1:$H$25</definedName>
    <definedName name="_xlnm.Print_Area" localSheetId="2">내역서!$A$1:$M$326</definedName>
    <definedName name="_xlnm.Print_Area" localSheetId="1">총괄표!$A$1:$H$99</definedName>
    <definedName name="_xlnm.Print_Area">#REF!</definedName>
    <definedName name="PRINT_AREA_MI1">#REF!</definedName>
    <definedName name="Print_Tit">[33]변압기!#REF!</definedName>
    <definedName name="print_tital">#REF!</definedName>
    <definedName name="Print_Title">[33]변압기!#REF!</definedName>
    <definedName name="_xlnm.Print_Titles" localSheetId="2">내역서!$1:$4</definedName>
    <definedName name="_xlnm.Print_Titles" localSheetId="1">총괄표!$1:$3</definedName>
    <definedName name="q">#REF!</definedName>
    <definedName name="Q0245되메우기불량">[17]중기터파기!#REF!</definedName>
    <definedName name="Q0245사석불량">[17]중기터파기!#REF!</definedName>
    <definedName name="Q0245사석야간">[17]중기터파기!#REF!</definedName>
    <definedName name="Q0245토사불량">[17]중기터파기!#REF!</definedName>
    <definedName name="Q0245토사야간">[17]중기터파기!#REF!</definedName>
    <definedName name="Q04135되메우기불량">[17]중기터파기!#REF!</definedName>
    <definedName name="Q04135사석불량">[17]중기터파기!#REF!</definedName>
    <definedName name="Q04135사석야간">[17]중기터파기!#REF!</definedName>
    <definedName name="Q04135토사불량">[17]중기터파기!#REF!</definedName>
    <definedName name="Q04135토사야간">[17]중기터파기!#REF!</definedName>
    <definedName name="Q0490되메우기">[17]중기터파기!#REF!</definedName>
    <definedName name="Q0490되메우기불량">[17]중기터파기!#REF!</definedName>
    <definedName name="Q0490토사불량">[17]중기터파기!#REF!</definedName>
    <definedName name="Q0790되메우기불량">[17]중기터파기!#REF!</definedName>
    <definedName name="QK">#REF!</definedName>
    <definedName name="qkqh1" hidden="1">{#N/A,#N/A,FALSE,"명세표"}</definedName>
    <definedName name="qq">#REF!</definedName>
    <definedName name="QQQ" hidden="1">#REF!</definedName>
    <definedName name="QW" hidden="1">{#N/A,#N/A,FALSE,"배수2"}</definedName>
    <definedName name="QWQ" hidden="1">{#N/A,#N/A,FALSE,"배수2"}</definedName>
    <definedName name="_xlnm.Recorder">#REF!</definedName>
    <definedName name="REG" hidden="1">[2]전기자료!$S$51:$AV$51</definedName>
    <definedName name="round">#REF!</definedName>
    <definedName name="Royalty" hidden="1">{#N/A,#N/A,FALSE,"Sheet1"}</definedName>
    <definedName name="RRR">#REF!</definedName>
    <definedName name="RT">#REF!,#REF!,#REF!</definedName>
    <definedName name="rty">#REF!,#REF!</definedName>
    <definedName name="RWD" hidden="1">[18]Sheet13!$S$48:$AV$48</definedName>
    <definedName name="RWER" hidden="1">{#N/A,#N/A,FALSE,"제목"}</definedName>
    <definedName name="S">#REF!</definedName>
    <definedName name="SDCFG\" hidden="1">{#N/A,#N/A,FALSE,"운반시간"}</definedName>
    <definedName name="SDDFD" hidden="1">{#N/A,#N/A,FALSE,"배수1"}</definedName>
    <definedName name="SDF" hidden="1">{#N/A,#N/A,FALSE,"혼합골재"}</definedName>
    <definedName name="SDFDFD" hidden="1">{#N/A,#N/A,FALSE,"운반시간"}</definedName>
    <definedName name="sdsdddd" hidden="1">{#N/A,#N/A,FALSE,"토공2"}</definedName>
    <definedName name="SE" hidden="1">[18]Sheet13!$S$47:$AV$47</definedName>
    <definedName name="SFA" hidden="1">{#N/A,#N/A,FALSE,"포장1";#N/A,#N/A,FALSE,"포장1"}</definedName>
    <definedName name="sfggf" hidden="1">{#N/A,#N/A,FALSE,"배수1"}</definedName>
    <definedName name="SFSDFDSF" hidden="1">{#N/A,#N/A,FALSE,"운반시간"}</definedName>
    <definedName name="SH" hidden="1">{#N/A,#N/A,FALSE,"제목"}</definedName>
    <definedName name="SHEET56">#REF!</definedName>
    <definedName name="SIL">[24]데이타!$R$23:$S$32</definedName>
    <definedName name="sr">#REF!,#REF!</definedName>
    <definedName name="SS" hidden="1">{"'단계별시설공사비'!$A$3:$K$51"}</definedName>
    <definedName name="sss" hidden="1">{#N/A,#N/A,FALSE,"전력간선"}</definedName>
    <definedName name="SSSS">#REF!</definedName>
    <definedName name="sssss" hidden="1">{#N/A,#N/A,FALSE,"운반시간"}</definedName>
    <definedName name="SSVSS" hidden="1">[2]Sheet14!$M$201:$M$270</definedName>
    <definedName name="ST산출">[0]!BlankMacro1</definedName>
    <definedName name="st산출1">[0]!BlankMacro1</definedName>
    <definedName name="SUM">[34]공종별자재!#REF!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3P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C" hidden="1">[2]Sheet10!$M$61:$M$130</definedName>
    <definedName name="TEMP" hidden="1">'[35]EQT-ESTN'!#REF!</definedName>
    <definedName name="test">#REF!</definedName>
    <definedName name="TEZ" hidden="1">[18]Sheet14!$Q$45:$AT$45</definedName>
    <definedName name="TGES" hidden="1">[18]Sheet13!$N$202:$N$271</definedName>
    <definedName name="TR510300간재">[36]G.R300경비!$F$15</definedName>
    <definedName name="TR510300노무">[36]G.R300경비!$F$17</definedName>
    <definedName name="TR510300손료">[36]G.R300경비!$F$6</definedName>
    <definedName name="TRAY">'[21]DATA-출력하지말것'!$O$4:$O$19</definedName>
    <definedName name="TTT">#REF!</definedName>
    <definedName name="TUR" hidden="1">[2]전기자료!$O$272:$O$341</definedName>
    <definedName name="TYHFDGFD" hidden="1">{#N/A,#N/A,FALSE,"배수2"}</definedName>
    <definedName name="UI" hidden="1">[2]전기자료!$O$64:$O$131</definedName>
    <definedName name="uu">[37]DATA!$B$4:$F$495</definedName>
    <definedName name="UY" hidden="1">[2]전기자료!$L$61:$L$130</definedName>
    <definedName name="UYY" hidden="1">[18]Sheet13!$O$272:$O$341</definedName>
    <definedName name="VE" hidden="1">[18]Sheet13!$S$51:$AV$51</definedName>
    <definedName name="VIP">[38]특별교실!Macro9</definedName>
    <definedName name="VIR">[38]!Macro7</definedName>
    <definedName name="VIS">[38]특별교실!Macro9</definedName>
    <definedName name="VVV">#REF!</definedName>
    <definedName name="VZZ" hidden="1">[18]Sheet13!$S$48:$AV$48</definedName>
    <definedName name="WLQ" hidden="1">{#N/A,#N/A,FALSE,"명세표"}</definedName>
    <definedName name="woogi" hidden="1">#REF!</definedName>
    <definedName name="woogi2" hidden="1">#REF!</definedName>
    <definedName name="WQR" hidden="1">{#N/A,#N/A,FALSE,"Sheet1"}</definedName>
    <definedName name="WRITE" hidden="1">{#N/A,#N/A,FALSE,"CCTV"}</definedName>
    <definedName name="wrn.0812ESC.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111." hidden="1">{#N/A,#N/A,FALSE,"제목"}</definedName>
    <definedName name="wrn.2번." hidden="1">{#N/A,#N/A,FALSE,"2~8번"}</definedName>
    <definedName name="wrn.34건물기초.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hidden="1">{#N/A,#N/A,FALSE,"CCTV"}</definedName>
    <definedName name="wrn.test1." hidden="1">{#N/A,#N/A,FALSE,"명세표"}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기성." hidden="1">{#N/A,#N/A,FALSE,"신청통보";#N/A,#N/A,FALSE,"기성확인서";#N/A,#N/A,FALSE,"기성내역서"}</definedName>
    <definedName name="wrn.기초." hidden="1">{#N/A,#N/A,FALSE,"터빈집계";#N/A,#N/A,FALSE,"터빈내역";#N/A,#N/A,FALSE,"보일러집계";#N/A,#N/A,FALSE,"보일러내역"}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보일러마감." hidden="1">{#N/A,#N/A,FALSE,"물가변동 (2)";#N/A,#N/A,FALSE,"공사비";#N/A,#N/A,FALSE,"사급";#N/A,#N/A,FALSE,"도급집계";#N/A,#N/A,FALSE,"재료비";#N/A,#N/A,FALSE,"노무비";#N/A,#N/A,FALSE,"경비"}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손익._.보고." hidden="1">{#N/A,#N/A,TRUE,"손익보고"}</definedName>
    <definedName name="wrn.시행결의." hidden="1">{#N/A,#N/A,FALSE,"도급대비시행율";#N/A,#N/A,FALSE,"결의서";#N/A,#N/A,FALSE,"내역서";#N/A,#N/A,FALSE,"도급예상"}</definedName>
    <definedName name="wrn.신용찬." hidden="1">{#N/A,#N/A,TRUE,"토적및재료집계";#N/A,#N/A,TRUE,"토적및재료집계";#N/A,#N/A,TRUE,"단위량"}</definedName>
    <definedName name="wrn.업체별._.견적공사명." hidden="1">{"SJ - 기본 보기",#N/A,FALSE,"공사별 외주견적"}</definedName>
    <definedName name="wrn.외주기성." hidden="1">{#N/A,#N/A,FALSE,"신청통보";#N/A,#N/A,FALSE,"기성확인서";#N/A,#N/A,FALSE,"기성내역서"}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W">#REF!</definedName>
    <definedName name="XX">#REF!</definedName>
    <definedName name="xxx">#REF!</definedName>
    <definedName name="YBG견적서통" hidden="1">{#N/A,#N/A,TRUE,"손익보고"}</definedName>
    <definedName name="YRE" hidden="1">[18]Sheet13!$O$272:$O$341</definedName>
    <definedName name="YTE" hidden="1">[18]Sheet13!$S$48:$AV$48</definedName>
    <definedName name="YUYUY" hidden="1">{#N/A,#N/A,FALSE,"혼합골재"}</definedName>
    <definedName name="ZP">#REF!</definedName>
    <definedName name="ㄱ">#REF!</definedName>
    <definedName name="ㄱㄱ" hidden="1">{#N/A,#N/A,FALSE,"명세표"}</definedName>
    <definedName name="ㄱㄷㄱㄷ" hidden="1">[18]Sheet13!$N$131:$N$201</definedName>
    <definedName name="ㄱㄷㄷ" hidden="1">[18]Sheet13!$S$48:$AV$48</definedName>
    <definedName name="ㄱㄷㅂㄱㅈ" hidden="1">{#N/A,#N/A,FALSE,"2~8번"}</definedName>
    <definedName name="가">[39]내역서!#REF!</definedName>
    <definedName name="가로" hidden="1">{#N/A,#N/A,FALSE,"전력간선"}</definedName>
    <definedName name="가로등부표1">[40]!Macro13</definedName>
    <definedName name="가로등부표2">#REF!,#REF!</definedName>
    <definedName name="가설공사비">#REF!</definedName>
    <definedName name="가설공사안내">'[41]AS포장복구 '!#REF!</definedName>
    <definedName name="가설비">'[42]5 일위목록'!#REF!</definedName>
    <definedName name="가설사무실">#REF!</definedName>
    <definedName name="가시나무R4">[43]데이타!$E$2</definedName>
    <definedName name="가시나무R5">[43]데이타!$E$3</definedName>
    <definedName name="가시나무R6">[43]데이타!$E$4</definedName>
    <definedName name="가시나무R8">[43]데이타!$E$5</definedName>
    <definedName name="가이즈까향1204">[43]데이타!$E$6</definedName>
    <definedName name="가이즈까향1505">[43]데이타!$E$7</definedName>
    <definedName name="가이즈까향2006">[43]데이타!$E$8</definedName>
    <definedName name="가이즈까향2008">[43]데이타!$E$9</definedName>
    <definedName name="가이즈까향2510">[43]데이타!$E$10</definedName>
    <definedName name="가중나무B10">[43]데이타!$E$19</definedName>
    <definedName name="가중나무B4">[43]데이타!$E$15</definedName>
    <definedName name="가중나무B5">[43]데이타!$E$16</definedName>
    <definedName name="가중나무B6">[43]데이타!$E$17</definedName>
    <definedName name="가중나무B8">[43]데이타!$E$18</definedName>
    <definedName name="간접노무비">#REF!</definedName>
    <definedName name="간접재료비">#REF!</definedName>
    <definedName name="감R10">[43]데이타!$E$24</definedName>
    <definedName name="감R12">[43]데이타!$E$25</definedName>
    <definedName name="감R15">[43]데이타!$E$26</definedName>
    <definedName name="감R5">[43]데이타!$E$20</definedName>
    <definedName name="감R6">[43]데이타!$E$21</definedName>
    <definedName name="감R7">[43]데이타!$E$22</definedName>
    <definedName name="감R8">[43]데이타!$E$23</definedName>
    <definedName name="갑지">BlankMacro1</definedName>
    <definedName name="개나리12">[43]데이타!$E$31</definedName>
    <definedName name="개나리3">[43]데이타!$E$27</definedName>
    <definedName name="개나리5">[43]데이타!$E$28</definedName>
    <definedName name="개나리7">[43]데이타!$E$29</definedName>
    <definedName name="개나리9">[43]데이타!$E$30</definedName>
    <definedName name="개쉬땅1204">[43]데이타!$E$32</definedName>
    <definedName name="개쉬땅1506">[43]데이타!$E$33</definedName>
    <definedName name="갱부">#REF!</definedName>
    <definedName name="건축목공">#REF!</definedName>
    <definedName name="건축원가" hidden="1">[44]전기!$B$4:$B$163</definedName>
    <definedName name="견적대비">BlankMacro1</definedName>
    <definedName name="견적서" hidden="1">{#N/A,#N/A,TRUE,"손익보고"}</definedName>
    <definedName name="결" hidden="1">{"'건축내역'!$A$1:$L$413"}</definedName>
    <definedName name="겹동백1002">[43]데이타!$E$145</definedName>
    <definedName name="겹동백1204">[43]데이타!$E$146</definedName>
    <definedName name="겹동백1506">[43]데이타!$E$147</definedName>
    <definedName name="겹벗R6">[43]데이타!$E$34</definedName>
    <definedName name="겹벗R8">[43]데이타!$E$35</definedName>
    <definedName name="겹철쭉0304">[43]데이타!$E$36</definedName>
    <definedName name="겹철쭉0506">[43]데이타!$E$37</definedName>
    <definedName name="겹철쭉0608">[43]데이타!$E$38</definedName>
    <definedName name="겹철쭉0810">[43]데이타!$E$39</definedName>
    <definedName name="겹철쭉0812">[43]데이타!$E$40</definedName>
    <definedName name="경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비">#REF!</definedName>
    <definedName name="경수" hidden="1">{#N/A,#N/A,FALSE,"도급대비시행율";#N/A,#N/A,FALSE,"결의서";#N/A,#N/A,FALSE,"내역서";#N/A,#N/A,FALSE,"도급예상"}</definedName>
    <definedName name="경수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운기1.0경비">[45]중기사용료산출근거!$G$20</definedName>
    <definedName name="경운기1.0노무비">[45]중기사용료산출근거!$G$24</definedName>
    <definedName name="경운기1.0재료비">[45]중기사용료산출근거!$G$28</definedName>
    <definedName name="경유">#REF!</definedName>
    <definedName name="계수B5">[43]데이타!$E$41</definedName>
    <definedName name="계수B6">[43]데이타!$E$42</definedName>
    <definedName name="계수B8">[43]데이타!$E$43</definedName>
    <definedName name="계장">[46]노무!#REF!</definedName>
    <definedName name="계획표">#REF!</definedName>
    <definedName name="고광3">[43]데이타!$E$44</definedName>
    <definedName name="고광5">[43]데이타!$E$45</definedName>
    <definedName name="고재">#REF!</definedName>
    <definedName name="고케">#REF!</definedName>
    <definedName name="골재Q모래불량">[17]변수값!#REF!</definedName>
    <definedName name="골재Q자갈불량">[17]변수값!#REF!</definedName>
    <definedName name="골재Q잡석불량">[17]변수값!#REF!</definedName>
    <definedName name="곰솔2508">[47]데이타!$E$46</definedName>
    <definedName name="곰솔3010">[43]데이타!$E$47</definedName>
    <definedName name="곰솔R10">[43]데이타!$E$48</definedName>
    <definedName name="곰솔R12">[43]데이타!$E$49</definedName>
    <definedName name="곰솔R15">[43]데이타!$E$50</definedName>
    <definedName name="공구손료">#REF!</definedName>
    <definedName name="공급가액">#REF!</definedName>
    <definedName name="공량산출서">'[48]원가계산서 '!$D$4</definedName>
    <definedName name="공사명">'[21]5.Tray 계산서'!$B$2</definedName>
    <definedName name="공사비">#REF!</definedName>
    <definedName name="공압축3.5간재">'[49]기계경비(시간당)'!$H$248</definedName>
    <definedName name="공압축3.5노무">'[49]기계경비(시간당)'!$H$244</definedName>
    <definedName name="공압축3.5노무야간">'[49]기계경비(시간당)'!$H$245</definedName>
    <definedName name="공압축3.5손료">'[49]기계경비(시간당)'!$H$243</definedName>
    <definedName name="공압축7.1간재">'[49]기계경비(시간당)'!$H$256</definedName>
    <definedName name="공압축7.1노무">'[49]기계경비(시간당)'!$H$252</definedName>
    <definedName name="공압축7.1노무야간">'[49]기계경비(시간당)'!$H$253</definedName>
    <definedName name="공압축7.1손료">'[49]기계경비(시간당)'!$H$251</definedName>
    <definedName name="공정">#REF!</definedName>
    <definedName name="공종대가">[50]내역서01!$A$6:$N$600</definedName>
    <definedName name="공통일위">#REF!</definedName>
    <definedName name="관급">#REF!,#REF!,#REF!</definedName>
    <definedName name="관급자재">#REF!</definedName>
    <definedName name="관급자재비">#REF!</definedName>
    <definedName name="관로총괄">#REF!</definedName>
    <definedName name="관용접300간재">[36]G.R300경비!$F$109</definedName>
    <definedName name="관용접300노무">[36]G.R300경비!$F$114</definedName>
    <definedName name="관절단300간재">[36]G.R300경비!$F$95</definedName>
    <definedName name="관절단300노무">[36]G.R300경비!$F$103</definedName>
    <definedName name="광나무1003">[43]데이타!$E$51</definedName>
    <definedName name="광나무1203">[43]데이타!$E$52</definedName>
    <definedName name="광나무1506">[43]데이타!$E$53</definedName>
    <definedName name="광편백0405">[43]데이타!$E$153</definedName>
    <definedName name="광편백0507">[43]데이타!$E$154</definedName>
    <definedName name="광편백0509">[43]데이타!$E$155</definedName>
    <definedName name="교대펄근집계" hidden="1">{#N/A,#N/A,FALSE,"배수1"}</definedName>
    <definedName name="교통" hidden="1">#REF!</definedName>
    <definedName name="구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구분">BlankMacro1</definedName>
    <definedName name="구분1">BlankMacro1</definedName>
    <definedName name="구분2">BlankMacro1</definedName>
    <definedName name="구상나무1505">[43]데이타!$E$69</definedName>
    <definedName name="구상나무2008">[43]데이타!$E$70</definedName>
    <definedName name="구상나무2510">[43]데이타!$E$71</definedName>
    <definedName name="구상나무3012">[43]데이타!$E$72</definedName>
    <definedName name="구자관" hidden="1">{#N/A,#N/A,FALSE,"신청통보";#N/A,#N/A,FALSE,"기성확인서";#N/A,#N/A,FALSE,"기성내역서"}</definedName>
    <definedName name="금송1006">[43]데이타!$E$73</definedName>
    <definedName name="금송1208">[43]데이타!$E$74</definedName>
    <definedName name="금송1510">[43]데이타!$E$75</definedName>
    <definedName name="기계3">BlankMacro1</definedName>
    <definedName name="기계설치대장소노무">[36]G.R300경비!$F$131</definedName>
    <definedName name="기계운전기사">#REF!</definedName>
    <definedName name="기술3" hidden="1">{#N/A,#N/A,TRUE,"손익보고"}</definedName>
    <definedName name="기초">[51]소일위대가코드표!$A$1:$D$212</definedName>
    <definedName name="기층기계경비">#REF!</definedName>
    <definedName name="기층기계계">#REF!</definedName>
    <definedName name="기층기계노무비">#REF!</definedName>
    <definedName name="기층기계살수경비">#REF!</definedName>
    <definedName name="기층기계살수계">#REF!</definedName>
    <definedName name="기층기계살수노무비">#REF!</definedName>
    <definedName name="기층기계살수재료비">#REF!</definedName>
    <definedName name="기층기계인건비경비">#REF!</definedName>
    <definedName name="기층기계인건비계">#REF!</definedName>
    <definedName name="기층기계인건비노무비">#REF!</definedName>
    <definedName name="기층기계인건비재료비">#REF!</definedName>
    <definedName name="기층기계재료비">#REF!</definedName>
    <definedName name="기층기계전압단뎀경비">#REF!</definedName>
    <definedName name="기층기계전압단뎀계">#REF!</definedName>
    <definedName name="기층기계전압단뎀노무비">#REF!</definedName>
    <definedName name="기층기계전압단뎀재료비">#REF!</definedName>
    <definedName name="기층기계전압마카담경비">#REF!</definedName>
    <definedName name="기층기계전압마카담계">#REF!</definedName>
    <definedName name="기층기계전압마카담노무비">#REF!</definedName>
    <definedName name="기층기계전압마카담재료비">#REF!</definedName>
    <definedName name="기층기계전압타이어경비">#REF!</definedName>
    <definedName name="기층기계전압타이어계">#REF!</definedName>
    <definedName name="기층기계전압타이어노무비">#REF!</definedName>
    <definedName name="기층기계전압타이어재료비">#REF!</definedName>
    <definedName name="기층기계포설경비">#REF!</definedName>
    <definedName name="기층기계포설계">#REF!</definedName>
    <definedName name="기층기계포설노무비">#REF!</definedName>
    <definedName name="기층기계포설재료비">#REF!</definedName>
    <definedName name="기층소규모경비">#REF!</definedName>
    <definedName name="기층소규모계">#REF!</definedName>
    <definedName name="기층소규모노무비">#REF!</definedName>
    <definedName name="기층소규모재료비">#REF!</definedName>
    <definedName name="기층소규모전압단뎀경비">#REF!</definedName>
    <definedName name="기층소규모전압단뎀계">#REF!</definedName>
    <definedName name="기층소규모전압단뎀노무비">#REF!</definedName>
    <definedName name="기층소규모전압단뎀재료비">#REF!</definedName>
    <definedName name="기층소규모포설경비">#REF!</definedName>
    <definedName name="기층소규모포설계">#REF!</definedName>
    <definedName name="기층소규모포설노무비">#REF!</definedName>
    <definedName name="기층소규모포설재료비">#REF!</definedName>
    <definedName name="기층인력경비">#REF!</definedName>
    <definedName name="기층인력계">#REF!</definedName>
    <definedName name="기층인력노무비">#REF!</definedName>
    <definedName name="기층인력살수경비">#REF!</definedName>
    <definedName name="기층인력살수계">#REF!</definedName>
    <definedName name="기층인력살수노무비">#REF!</definedName>
    <definedName name="기층인력살수재료비">#REF!</definedName>
    <definedName name="기층인력재료비">#REF!</definedName>
    <definedName name="기층인력전압단뎀경비">#REF!</definedName>
    <definedName name="기층인력전압단뎀계">#REF!</definedName>
    <definedName name="기층인력전압단뎀노무비">#REF!</definedName>
    <definedName name="기층인력전압단뎀재료비">#REF!</definedName>
    <definedName name="기층인력전압마카담경비">#REF!</definedName>
    <definedName name="기층인력전압마카담계">#REF!</definedName>
    <definedName name="기층인력전압마카담노무비">#REF!</definedName>
    <definedName name="기층인력전압마카담재료비">#REF!</definedName>
    <definedName name="기층인력전압타이어경비">#REF!</definedName>
    <definedName name="기층인력전압타이어계">#REF!</definedName>
    <definedName name="기층인력전압타이어노무비">#REF!</definedName>
    <definedName name="기층인력전압타이어재료비">#REF!</definedName>
    <definedName name="기층인력포설경비">#REF!</definedName>
    <definedName name="기층인력포설계">#REF!</definedName>
    <definedName name="기층인력포설노무비">#REF!</definedName>
    <definedName name="기층인력포설재료비">#REF!</definedName>
    <definedName name="기타경비">#REF!</definedName>
    <definedName name="기호">#REF!</definedName>
    <definedName name="길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건" hidden="1">{#N/A,#N/A,FALSE,"도급대비시행율";#N/A,#N/A,FALSE,"결의서";#N/A,#N/A,FALSE,"내역서";#N/A,#N/A,FALSE,"도급예상"}</definedName>
    <definedName name="길화건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김" hidden="1">{#N/A,#N/A,FALSE,"명세표"}</definedName>
    <definedName name="김1" hidden="1">{"'Firr(선)'!$AS$1:$AY$62","'Firr(사)'!$AS$1:$AY$62","'Firr(회)'!$AS$1:$AY$62","'Firr(선)'!$L$1:$V$62","'Firr(사)'!$L$1:$V$62","'Firr(회)'!$L$1:$V$62"}</definedName>
    <definedName name="깨기">#REF!</definedName>
    <definedName name="꽃복숭아R3">[43]데이타!$E$58</definedName>
    <definedName name="꽃복숭아R4">[43]데이타!$E$59</definedName>
    <definedName name="꽃복숭아R5">[43]데이타!$E$60</definedName>
    <definedName name="꽃사과R10">[43]데이타!$E$64</definedName>
    <definedName name="꽃사과R4">[43]데이타!$E$61</definedName>
    <definedName name="꽃사과R6">[43]데이타!$E$62</definedName>
    <definedName name="꽃사과R8">[43]데이타!$E$63</definedName>
    <definedName name="꽃아그배R10">[43]데이타!$E$68</definedName>
    <definedName name="꽃아그배R4">[43]데이타!$E$65</definedName>
    <definedName name="꽃아그배R6">[43]데이타!$E$66</definedName>
    <definedName name="꽃아그배R8">[43]데이타!$E$67</definedName>
    <definedName name="꽝꽝0304">[43]데이타!$E$54</definedName>
    <definedName name="꽝꽝0406">[43]데이타!$E$55</definedName>
    <definedName name="꽝꽝0508">[43]데이타!$E$56</definedName>
    <definedName name="꽝꽝0610">[43]데이타!$E$57</definedName>
    <definedName name="ㄴ">BlankMacro1</definedName>
    <definedName name="ㄴㄴㄴ" hidden="1">{#N/A,#N/A,FALSE,"명세표"}</definedName>
    <definedName name="ㄴㄴㅀㅇㅇㅀ" hidden="1">{#N/A,#N/A,FALSE,"부대1"}</definedName>
    <definedName name="ㄴㄹㄴ" hidden="1">{#N/A,#N/A,FALSE,"단가표지"}</definedName>
    <definedName name="ㄴㄹㅇ" hidden="1">{#N/A,#N/A,FALSE,"포장2"}</definedName>
    <definedName name="ㄴㅁㄹㅈㄹ" hidden="1">#REF!</definedName>
    <definedName name="ㄴㅁㅇㄴㅁㅇ" hidden="1">{#N/A,#N/A,FALSE,"배수1"}</definedName>
    <definedName name="ㄴㅅㅎㅇㅎㄹㅇ" hidden="1">{#N/A,#N/A,FALSE,"배수2"}</definedName>
    <definedName name="ㄴㅇ">BlankMacro1</definedName>
    <definedName name="ㄴㅇㄹ">#REF!</definedName>
    <definedName name="ㄴㅇㅇ" hidden="1">[18]Sheet13!$S$48:$AV$48</definedName>
    <definedName name="나" hidden="1">{#N/A,#N/A,FALSE,"전력간선"}</definedName>
    <definedName name="나무">'[52]수목데이타 '!$A$3:$D$874</definedName>
    <definedName name="낙상홍1004">[43]데이타!$E$76</definedName>
    <definedName name="낙상홍1506">[43]데이타!$E$77</definedName>
    <definedName name="낙상홍1808">[43]데이타!$E$78</definedName>
    <definedName name="낙상홍2010">[43]데이타!$E$79</definedName>
    <definedName name="낙상홍2515">[43]데이타!$E$80</definedName>
    <definedName name="낙우송R10">[43]데이타!$E$84</definedName>
    <definedName name="낙우송R12">[43]데이타!$E$85</definedName>
    <definedName name="낙우송R5">[43]데이타!$E$81</definedName>
    <definedName name="낙우송R6">[43]데이타!$E$82</definedName>
    <definedName name="낙우송R8">[43]데이타!$E$83</definedName>
    <definedName name="내선">[46]노무!#REF!</definedName>
    <definedName name="내역서">#REF!</definedName>
    <definedName name="내역서2" hidden="1">{"'단계별시설공사비'!$A$3:$K$51"}</definedName>
    <definedName name="내전">#REF!</definedName>
    <definedName name="내전전공">#REF!</definedName>
    <definedName name="노르웨이R12">[43]데이타!$E$90</definedName>
    <definedName name="노르웨이R15">[43]데이타!$E$91</definedName>
    <definedName name="노르웨이R4">[43]데이타!$E$86</definedName>
    <definedName name="노르웨이R5">[43]데이타!$E$87</definedName>
    <definedName name="노르웨이R6">[43]데이타!$E$88</definedName>
    <definedName name="노르웨이R8">[43]데이타!$E$89</definedName>
    <definedName name="노면파쇄7경비">[45]단가산출2!#REF!</definedName>
    <definedName name="노면파쇄7계">[45]단가산출2!#REF!</definedName>
    <definedName name="노면파쇄7노무비">[45]단가산출2!#REF!</definedName>
    <definedName name="노면파쇄7재료비">[45]단가산출2!#REF!</definedName>
    <definedName name="노무비">#REF!</definedName>
    <definedName name="노무비1">[53]수목표준대가!$J$1:$J$65536</definedName>
    <definedName name="노무비단가산출서" hidden="1">#REF!</definedName>
    <definedName name="노부비">#REF!</definedName>
    <definedName name="노임">BlankMacro1</definedName>
    <definedName name="노임1">BlankMacro1</definedName>
    <definedName name="노임단가">[54]노임단가!$A$3:$B$138</definedName>
    <definedName name="노출직부">#REF!</definedName>
    <definedName name="노출형">[24]DATA!$E$50:$F$59</definedName>
    <definedName name="눈향L06">[43]데이타!$E$92</definedName>
    <definedName name="눈향L08">[43]데이타!$E$93</definedName>
    <definedName name="눈향L10">[43]데이타!$E$94</definedName>
    <definedName name="눈향L14">[43]데이타!$E$95</definedName>
    <definedName name="눈향L20">[43]데이타!$E$96</definedName>
    <definedName name="느릅R10">[43]데이타!$E$100</definedName>
    <definedName name="느릅R4">[43]데이타!$E$97</definedName>
    <definedName name="느릅R5">[43]데이타!$E$98</definedName>
    <definedName name="느릅R8">[47]데이타!$E$99</definedName>
    <definedName name="느티R10">[47]데이타!$E$104</definedName>
    <definedName name="느티R12">[43]데이타!$E$105</definedName>
    <definedName name="느티R15">[43]데이타!$E$106</definedName>
    <definedName name="느티R18">[43]데이타!$E$107</definedName>
    <definedName name="느티R20">[43]데이타!$E$108</definedName>
    <definedName name="느티R25">[43]데이타!$E$109</definedName>
    <definedName name="느티R30">[43]데이타!$E$110</definedName>
    <definedName name="느티R5">[43]데이타!$E$101</definedName>
    <definedName name="느티R6">[43]데이타!$E$102</definedName>
    <definedName name="느티R8">[43]데이타!$E$103</definedName>
    <definedName name="능소화R2">[43]데이타!$E$111</definedName>
    <definedName name="능소화R4">[43]데이타!$E$112</definedName>
    <definedName name="능소화R6">[43]데이타!$E$113</definedName>
    <definedName name="능형망철거">[0]!능형망철거</definedName>
    <definedName name="ㄷㄳㅅㄷㄱ" hidden="1">{#N/A,#N/A,FALSE,"2~8번"}</definedName>
    <definedName name="ㄷㄷㄷ" hidden="1">[18]Sheet13!$S$48:$AV$48</definedName>
    <definedName name="ㄷㅈㄱㄷㅈ" hidden="1">{#N/A,#N/A,FALSE,"혼합골재"}</definedName>
    <definedName name="ㄷㅈㅂㄱㄷㅈ" hidden="1">[18]Sheet13!$S$48:$AV$48</definedName>
    <definedName name="ㄷㅈㅂㄱㅈㅂㄷㄱ" hidden="1">{#N/A,#N/A,FALSE,"골재소요량";#N/A,#N/A,FALSE,"골재소요량"}</definedName>
    <definedName name="ㄷㅈㅇㄹㅇ" hidden="1">[18]Sheet13!$N$202:$N$271</definedName>
    <definedName name="ㄷㅎㄹㅇ" hidden="1">#REF!</definedName>
    <definedName name="단가">#REF!,#REF!</definedName>
    <definedName name="단가비교표">#REF!,#REF!</definedName>
    <definedName name="단가산출">#REF!</definedName>
    <definedName name="단가산출서">#REF!</definedName>
    <definedName name="단가조사">[54]단가조사!$A$1:$G$379</definedName>
    <definedName name="단가조사서">'[42]7 단가조사'!#REF!</definedName>
    <definedName name="단가조사서1">'[42]7 단가조사'!#REF!</definedName>
    <definedName name="단가테이블">'[49]기계경비(시간당)'!$C$1:$F$58</definedName>
    <definedName name="단위량">#REF!</definedName>
    <definedName name="담쟁이L03">[43]데이타!$E$114</definedName>
    <definedName name="대나무">[55]식재일위대가!#REF!</definedName>
    <definedName name="대왕참R10">[43]데이타!$E$118</definedName>
    <definedName name="대왕참R4">[43]데이타!$E$115</definedName>
    <definedName name="대왕참R6">[43]데이타!$E$116</definedName>
    <definedName name="대왕참R8">[43]데이타!$E$117</definedName>
    <definedName name="대추R10">[43]데이타!$E$123</definedName>
    <definedName name="대추R4">[43]데이타!$E$119</definedName>
    <definedName name="대추R5">[43]데이타!$E$120</definedName>
    <definedName name="대추R6">[43]데이타!$E$121</definedName>
    <definedName name="대추R8">[43]데이타!$E$122</definedName>
    <definedName name="대형브레이카0.4경비">[45]중기사용료산출근거!$G$155</definedName>
    <definedName name="대형브레이카0.4노무비">[45]중기사용료산출근거!$G$159</definedName>
    <definedName name="대형브레이카0.4재료비">[45]중기사용료산출근거!$G$163</definedName>
    <definedName name="대형브레이카0.7경비">[45]중기사용료산출근거!$G$170</definedName>
    <definedName name="대형브레이카0.7노무비">[45]중기사용료산출근거!$G$174</definedName>
    <definedName name="대형브레이카0.7재료비">[45]중기사용료산출근거!$G$178</definedName>
    <definedName name="덤프트럭10.5토사경비">[45]중기사용료산출근거!$G$245</definedName>
    <definedName name="덤프트럭10.5토사노무비">[45]중기사용료산출근거!$G$249</definedName>
    <definedName name="덤프트럭10.5토사재료비">[45]중기사용료산출근거!$G$253</definedName>
    <definedName name="덤프트럭15토사경비">[45]중기사용료산출근거!$G$275</definedName>
    <definedName name="덤프트럭15토사노무비">[45]중기사용료산출근거!$G$279</definedName>
    <definedName name="덤프트럭15토사재료비">[45]중기사용료산출근거!$G$283</definedName>
    <definedName name="덩굴장미3">[43]데이타!$E$128</definedName>
    <definedName name="덩굴장미4">[43]데이타!$E$129</definedName>
    <definedName name="덩굴장미5">[43]데이타!$E$130</definedName>
    <definedName name="도급공사">#REF!</definedName>
    <definedName name="도급공사비">'[56]원가계산서 '!#REF!</definedName>
    <definedName name="도급예산액">#REF!</definedName>
    <definedName name="도급예상액">#REF!</definedName>
    <definedName name="도배지">'[45]단가 및 재료비'!#REF!</definedName>
    <definedName name="도장">[46]노무!#REF!</definedName>
    <definedName name="도장공">#REF!</definedName>
    <definedName name="독일가문비1206">[43]데이타!$E$131</definedName>
    <definedName name="독일가문비1508">[43]데이타!$E$132</definedName>
    <definedName name="독일가문비2010">[43]데이타!$E$133</definedName>
    <definedName name="독일가문비2512">[43]데이타!$E$134</definedName>
    <definedName name="독일가문비3015">[43]데이타!$E$135</definedName>
    <definedName name="독일가문비3518">[43]데이타!$E$136</definedName>
    <definedName name="돈나무0504">[43]데이타!$E$137</definedName>
    <definedName name="돈나무0805">[43]데이타!$E$138</definedName>
    <definedName name="돈나무1007">[43]데이타!$E$139</definedName>
    <definedName name="돈나무1210">[43]데이타!$E$140</definedName>
    <definedName name="동백1002">[43]데이타!$E$141</definedName>
    <definedName name="동백1204">[43]데이타!$E$142</definedName>
    <definedName name="동백1506">[43]데이타!$E$143</definedName>
    <definedName name="동백1808">[43]데이타!$E$144</definedName>
    <definedName name="등R2">[43]데이타!$E$156</definedName>
    <definedName name="등R4">[43]데이타!$E$157</definedName>
    <definedName name="등R6">[43]데이타!$E$158</definedName>
    <definedName name="등R8">[43]데이타!$E$159</definedName>
    <definedName name="등가거리">#REF!</definedName>
    <definedName name="등가거리1">#REF!</definedName>
    <definedName name="등가거리2">#REF!</definedName>
    <definedName name="등가거리3">#REF!</definedName>
    <definedName name="등가거리4">#REF!</definedName>
    <definedName name="등가거리5">#REF!</definedName>
    <definedName name="등가거리6">#REF!</definedName>
    <definedName name="등가거리7">#REF!</definedName>
    <definedName name="때죽R10">[43]데이타!$E$127</definedName>
    <definedName name="때죽R4">[43]데이타!$E$124</definedName>
    <definedName name="때죽R6">[43]데이타!$E$125</definedName>
    <definedName name="때죽R8">[43]데이타!$E$126</definedName>
    <definedName name="ㄹ" hidden="1">{#N/A,#N/A,FALSE,"명세표"}</definedName>
    <definedName name="ㄹㄷㅁㄷ" hidden="1">[18]Sheet14!$M$61:$M$130</definedName>
    <definedName name="ㄹㄹ">BlankMacro1</definedName>
    <definedName name="ㄹㄹㄹ" hidden="1">{#N/A,#N/A,FALSE,"명세표"}</definedName>
    <definedName name="ㄹㄹㄹㄹ" hidden="1">{#N/A,#N/A,FALSE,"현장 NCR 분석";#N/A,#N/A,FALSE,"현장품질감사";#N/A,#N/A,FALSE,"현장품질감사"}</definedName>
    <definedName name="ㄹㅇ" hidden="1">{#N/A,#N/A,FALSE,"도급대비시행율";#N/A,#N/A,FALSE,"결의서";#N/A,#N/A,FALSE,"내역서";#N/A,#N/A,FALSE,"도급예상"}</definedName>
    <definedName name="ㄹㅇㅎㅇㅀ" hidden="1">{#N/A,#N/A,FALSE,"부대2"}</definedName>
    <definedName name="ㄹ허ㅗ" hidden="1">{#N/A,#N/A,FALSE,"이정표"}</definedName>
    <definedName name="ㄹ홓ㄹ" hidden="1">{#N/A,#N/A,FALSE,"조골재"}</definedName>
    <definedName name="램머Q간재">[49]램머!$D$20</definedName>
    <definedName name="램머Q간재10">[49]램머!$F$20</definedName>
    <definedName name="램머Q간재야간">[49]램머!$J$20</definedName>
    <definedName name="램머Q노무">[49]램머!$D$21</definedName>
    <definedName name="램머Q노무10">[49]램머!$F$21</definedName>
    <definedName name="램머Q노무야간">[49]램머!$J$21</definedName>
    <definedName name="램머Q손료">[49]램머!$D$22</definedName>
    <definedName name="램머Q손료10">[49]램머!$F$22</definedName>
    <definedName name="램머Q손료야간">[49]램머!$J$22</definedName>
    <definedName name="램머간재">'[49]기계경비(시간당)'!$H$170</definedName>
    <definedName name="램머노무">'[49]기계경비(시간당)'!$H$166</definedName>
    <definedName name="램머노무야간">'[49]기계경비(시간당)'!$H$167</definedName>
    <definedName name="램머손료">'[49]기계경비(시간당)'!$H$165</definedName>
    <definedName name="러헐" hidden="1">{#N/A,#N/A,FALSE,"도급대비시행율";#N/A,#N/A,FALSE,"결의서";#N/A,#N/A,FALSE,"내역서";#N/A,#N/A,FALSE,"도급예상"}</definedName>
    <definedName name="ㅀㅀ" hidden="1">{"'Firr(선)'!$AS$1:$AY$62","'Firr(사)'!$AS$1:$AY$62","'Firr(회)'!$AS$1:$AY$62","'Firr(선)'!$L$1:$V$62","'Firr(사)'!$L$1:$V$62","'Firr(회)'!$L$1:$V$62"}</definedName>
    <definedName name="ㅁ" hidden="1">{#N/A,#N/A,FALSE,"명세표"}</definedName>
    <definedName name="ㅁ1">#REF!</definedName>
    <definedName name="ㅁ500">[57]Baby일위대가!#REF!</definedName>
    <definedName name="ㅁㄱㅂ" hidden="1">{#N/A,#N/A,FALSE,"단가표지"}</definedName>
    <definedName name="ㅁㄴㅇ" hidden="1">{#N/A,#N/A,FALSE,"배수1"}</definedName>
    <definedName name="ㅁㄴㅇㅁ" hidden="1">{#N/A,#N/A,FALSE,"배수1"}</definedName>
    <definedName name="ㅁㄴㅇㅁㄴㅇ" hidden="1">#REF!</definedName>
    <definedName name="ㅁㄹㄹㄴㅇㄹㅇㄴㄹㄴㅇ" hidden="1">{#N/A,#N/A,FALSE,"포장1";#N/A,#N/A,FALSE,"포장1"}</definedName>
    <definedName name="ㅁㅁㅁ">#REF!</definedName>
    <definedName name="ㅁㅇㄴㅁㅇㅁ" hidden="1">{#N/A,#N/A,FALSE,"배수1"}</definedName>
    <definedName name="마">[38]!Macro13</definedName>
    <definedName name="마가목R3">[43]데이타!$E$160</definedName>
    <definedName name="마가목R5">[43]데이타!$E$161</definedName>
    <definedName name="마가목R7">[43]데이타!$E$162</definedName>
    <definedName name="말발도리1003">[43]데이타!$E$163</definedName>
    <definedName name="말발도리1204">[43]데이타!$E$164</definedName>
    <definedName name="말발도리1506">[43]데이타!$E$165</definedName>
    <definedName name="매입개방">[24]DATA!$E$6:$F$15</definedName>
    <definedName name="매자0804">[43]데이타!$E$166</definedName>
    <definedName name="매자1005">[43]데이타!$E$167</definedName>
    <definedName name="매화R10">[43]데이타!$E$174</definedName>
    <definedName name="매화R4">[43]데이타!$E$171</definedName>
    <definedName name="매화R6">[43]데이타!$E$172</definedName>
    <definedName name="매화R8">[43]데이타!$E$173</definedName>
    <definedName name="맨홀설치경비">[45]일위대가!#REF!</definedName>
    <definedName name="맨홀설치계">[45]일위대가!#REF!</definedName>
    <definedName name="맨홀설치노무비">[45]일위대가!#REF!</definedName>
    <definedName name="맨홀설치재료비">[45]일위대가!#REF!</definedName>
    <definedName name="머" hidden="1">{#N/A,#N/A,FALSE,"명세표"}</definedName>
    <definedName name="머캐덤로울러자주식10경비">[45]중기사용료산출근거!$G$605</definedName>
    <definedName name="머캐덤로울러자주식10노무비">[45]중기사용료산출근거!$G$609</definedName>
    <definedName name="머캐덤로울러자주식10재료비">[45]중기사용료산출근거!$G$613</definedName>
    <definedName name="머캐덤로울러자주식8경비">[45]중기사용료산출근거!$G$590</definedName>
    <definedName name="머캐덤로울러자주식8노무비">[45]중기사용료산출근거!$G$594</definedName>
    <definedName name="머캐덤로울러자주식8재료비">[45]중기사용료산출근거!$G$598</definedName>
    <definedName name="메타B10">[43]데이타!$E$179</definedName>
    <definedName name="메타B12">[43]데이타!$E$180</definedName>
    <definedName name="메타B15">[43]데이타!$E$181</definedName>
    <definedName name="메타B18">[43]데이타!$E$182</definedName>
    <definedName name="메타B4">[43]데이타!$E$175</definedName>
    <definedName name="메타B5">[43]데이타!$E$176</definedName>
    <definedName name="메타B6">[43]데이타!$E$177</definedName>
    <definedName name="메타B8">[43]데이타!$E$178</definedName>
    <definedName name="명자0604">[43]데이타!$E$183</definedName>
    <definedName name="명자0805">[43]데이타!$E$184</definedName>
    <definedName name="명자1006">[43]데이타!$E$185</definedName>
    <definedName name="명자1208">[43]데이타!$E$186</definedName>
    <definedName name="모감주R10">[43]데이타!$E$190</definedName>
    <definedName name="모감주R4">[43]데이타!$E$187</definedName>
    <definedName name="모감주R6">[43]데이타!$E$188</definedName>
    <definedName name="모감주R8">[43]데이타!$E$189</definedName>
    <definedName name="모과2005">[43]데이타!$E$191</definedName>
    <definedName name="모과2507">[43]데이타!$E$192</definedName>
    <definedName name="모과R10">[43]데이타!$E$195</definedName>
    <definedName name="모과R12">[43]데이타!$E$196</definedName>
    <definedName name="모과R15">[43]데이타!$E$197</definedName>
    <definedName name="모과R20">[43]데이타!$E$198</definedName>
    <definedName name="모과R25">[43]데이타!$E$199</definedName>
    <definedName name="모과R5">[43]데이타!$E$193</definedName>
    <definedName name="모과R8">[43]데이타!$E$194</definedName>
    <definedName name="모노륨">'[45]단가 및 재료비'!#REF!</definedName>
    <definedName name="모란5가지">[43]데이타!$E$200</definedName>
    <definedName name="모란6가지">[43]데이타!$E$201</definedName>
    <definedName name="모래운반경비">#REF!</definedName>
    <definedName name="모래운반계">#REF!</definedName>
    <definedName name="모래운반노무비">#REF!</definedName>
    <definedName name="모래운반재료비">#REF!</definedName>
    <definedName name="모래운반톤경비">#REF!</definedName>
    <definedName name="모래운반톤계">#REF!</definedName>
    <definedName name="모래운반톤노무비">#REF!</definedName>
    <definedName name="모래운반톤재료비">#REF!</definedName>
    <definedName name="모타그레이다3.6일반용경비">[45]중기사용료산출근거!$G$710</definedName>
    <definedName name="모타그레이다3.6일반용노무비">[45]중기사용료산출근거!$G$714</definedName>
    <definedName name="모타그레이다3.6일반용재료비">[45]중기사용료산출근거!$G$718</definedName>
    <definedName name="목도">[58]단위단가!$B$11</definedName>
    <definedName name="목련R10">[43]데이타!$E$206</definedName>
    <definedName name="목련R12">[43]데이타!$E$207</definedName>
    <definedName name="목련R15">[43]데이타!$E$208</definedName>
    <definedName name="목련R20">[43]데이타!$E$209</definedName>
    <definedName name="목련R4">[43]데이타!$E$202</definedName>
    <definedName name="목련R5">[43]데이타!$E$203</definedName>
    <definedName name="목련R6">[43]데이타!$E$204</definedName>
    <definedName name="목련R8">[43]데이타!$E$205</definedName>
    <definedName name="목서1506">[43]데이타!$E$213</definedName>
    <definedName name="목서2012">[43]데이타!$E$214</definedName>
    <definedName name="목서2515">[43]데이타!$E$215</definedName>
    <definedName name="목수국1006">[43]데이타!$E$210</definedName>
    <definedName name="목수국1208">[43]데이타!$E$211</definedName>
    <definedName name="목수국1510">[43]데이타!$E$212</definedName>
    <definedName name="몰라">BlankMacro1</definedName>
    <definedName name="무궁화1003">[43]데이타!$E$216</definedName>
    <definedName name="무궁화1203">[43]데이타!$E$217</definedName>
    <definedName name="무궁화1504">[43]데이타!$E$218</definedName>
    <definedName name="무궁화1805">[43]데이타!$E$219</definedName>
    <definedName name="무궁화2006">[43]데이타!$E$220</definedName>
    <definedName name="무안">[59]노무비!$B$12</definedName>
    <definedName name="물량산출근거조서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물탱크5500경비">[45]중기사용료산출근거!$G$725</definedName>
    <definedName name="물탱크5500노무비">[45]중기사용료산출근거!$G$729</definedName>
    <definedName name="물탱크5500재료비">[45]중기사용료산출근거!$G$733</definedName>
    <definedName name="물푸레R5">[43]데이타!$E$221</definedName>
    <definedName name="물푸레R6">[43]데이타!$E$222</definedName>
    <definedName name="물푸레R8">[43]데이타!$E$223</definedName>
    <definedName name="미선0804">[43]데이타!$E$224</definedName>
    <definedName name="미선1206">[43]데이타!$E$225</definedName>
    <definedName name="미장공">#REF!</definedName>
    <definedName name="ㅂ" hidden="1">{#N/A,#N/A,FALSE,"명세표"}</definedName>
    <definedName name="ㅂㅂㅂㅂ" hidden="1">{#N/A,#N/A,FALSE,"명세표"}</definedName>
    <definedName name="ㅂㅂㅂㅂㅂㅂㅂ" hidden="1">{#N/A,#N/A,FALSE,"명세표"}</definedName>
    <definedName name="ㅂㅈㄱㄷㅈㅂㄱㅈㄷㅂㄱ" hidden="1">{#N/A,#N/A,FALSE,"이정표"}</definedName>
    <definedName name="바">#REF!</definedName>
    <definedName name="바리">#REF!</definedName>
    <definedName name="박피">#REF!</definedName>
    <definedName name="반송1012">[43]데이타!$E$148</definedName>
    <definedName name="반송1215">[43]데이타!$E$149</definedName>
    <definedName name="반송1518">[43]데이타!$E$150</definedName>
    <definedName name="반송1520">[43]데이타!$E$151</definedName>
    <definedName name="반송2022">[43]데이타!$E$152</definedName>
    <definedName name="반영">[60]노무비!$B$2</definedName>
    <definedName name="반영근">[60]노무비!$B$10</definedName>
    <definedName name="반영근1">[60]노무비!$B$8</definedName>
    <definedName name="방수공">#REF!</definedName>
    <definedName name="배관공">#REF!</definedName>
    <definedName name="배전">#REF!</definedName>
    <definedName name="배전반자재단가영">#REF!</definedName>
    <definedName name="백02간재">'[49]기계경비(시간당)'!$H$161</definedName>
    <definedName name="백02간재티스제외">'[49]기계경비(시간당)'!$H$162</definedName>
    <definedName name="백02노무">'[49]기계경비(시간당)'!$H$153</definedName>
    <definedName name="백02노무야간">'[49]기계경비(시간당)'!$H$157</definedName>
    <definedName name="백02손료">'[49]기계경비(시간당)'!$H$149</definedName>
    <definedName name="백04간재">'[49]기계경비(시간당)'!$H$145</definedName>
    <definedName name="백04간재티스제외">'[49]기계경비(시간당)'!$H$146</definedName>
    <definedName name="백04노무">'[49]기계경비(시간당)'!$H$137</definedName>
    <definedName name="백04노무야간">'[49]기계경비(시간당)'!$H$141</definedName>
    <definedName name="백04손료">'[49]기계경비(시간당)'!$H$133</definedName>
    <definedName name="백07간재">'[49]기계경비(시간당)'!$H$129</definedName>
    <definedName name="백07노무">'[49]기계경비(시간당)'!$H$121</definedName>
    <definedName name="백07손료">'[49]기계경비(시간당)'!$H$117</definedName>
    <definedName name="보인">#REF!</definedName>
    <definedName name="보조기층10경비">#REF!</definedName>
    <definedName name="보조기층10계">#REF!</definedName>
    <definedName name="보조기층10노무비">#REF!</definedName>
    <definedName name="보조기층10다짐경비">#REF!</definedName>
    <definedName name="보조기층10다짐계">#REF!</definedName>
    <definedName name="보조기층10다짐노무비">#REF!</definedName>
    <definedName name="보조기층10다짐재료비">#REF!</definedName>
    <definedName name="보조기층10부설경비">#REF!</definedName>
    <definedName name="보조기층10부설계">#REF!</definedName>
    <definedName name="보조기층10부설노무비">#REF!</definedName>
    <definedName name="보조기층10부설재료비">#REF!</definedName>
    <definedName name="보조기층10살수노무비">#REF!</definedName>
    <definedName name="보조기층10재료비">#REF!</definedName>
    <definedName name="보조기층2.5경비">#REF!</definedName>
    <definedName name="보조기층2.5계">#REF!</definedName>
    <definedName name="보조기층2.5노무비">#REF!</definedName>
    <definedName name="보조기층2.5다짐경비">#REF!</definedName>
    <definedName name="보조기층2.5다짐계">#REF!</definedName>
    <definedName name="보조기층2.5다짐노무비">#REF!</definedName>
    <definedName name="보조기층2.5다짐재료비">#REF!</definedName>
    <definedName name="보조기층2.5부설계">#REF!</definedName>
    <definedName name="보조기층2.5부설노무비">#REF!</definedName>
    <definedName name="보조기층2.5살수계">#REF!</definedName>
    <definedName name="보조기층2.5살수노무비">#REF!</definedName>
    <definedName name="보조기층2.5재료비">#REF!</definedName>
    <definedName name="보조기층기계경비">#REF!</definedName>
    <definedName name="보조기층기계계">#REF!</definedName>
    <definedName name="보조기층기계노무비">#REF!</definedName>
    <definedName name="보조기층기계부설기계경비">#REF!</definedName>
    <definedName name="보조기층기계부설기계계">#REF!</definedName>
    <definedName name="보조기층기계부설기계노무비">#REF!</definedName>
    <definedName name="보조기층기계부설기계재료비">#REF!</definedName>
    <definedName name="보조기층기계부설인력경비">#REF!</definedName>
    <definedName name="보조기층기계부설인력계">#REF!</definedName>
    <definedName name="보조기층기계부설인력노무비">#REF!</definedName>
    <definedName name="보조기층기계부설인력재료비">#REF!</definedName>
    <definedName name="보조기층기계살수경비">#REF!</definedName>
    <definedName name="보조기층기계살수계">#REF!</definedName>
    <definedName name="보조기층기계살수노무비">#REF!</definedName>
    <definedName name="보조기층기계살수재료비">#REF!</definedName>
    <definedName name="보조기층기계재료비">#REF!</definedName>
    <definedName name="보조기층기계전압진동경비">#REF!</definedName>
    <definedName name="보조기층기계전압진동계">#REF!</definedName>
    <definedName name="보조기층기계전압진동노무비">#REF!</definedName>
    <definedName name="보조기층기계전압진동재료비">#REF!</definedName>
    <definedName name="보조기층기계전압타이어경비">#REF!</definedName>
    <definedName name="보조기층기계전압타이어계">#REF!</definedName>
    <definedName name="보조기층기계전압타이어노무비">#REF!</definedName>
    <definedName name="보조기층기계전압타이어재료비">#REF!</definedName>
    <definedName name="보조기층운반경비">#REF!</definedName>
    <definedName name="보조기층운반계">#REF!</definedName>
    <definedName name="보조기층운반노무비">#REF!</definedName>
    <definedName name="보조기층운반재료비">#REF!</definedName>
    <definedName name="보조기층인력경비">#REF!</definedName>
    <definedName name="보조기층인력계">#REF!</definedName>
    <definedName name="보조기층인력노무비">#REF!</definedName>
    <definedName name="보조기층인력부설경비">#REF!</definedName>
    <definedName name="보조기층인력부설계">#REF!</definedName>
    <definedName name="보조기층인력부설노무비">#REF!</definedName>
    <definedName name="보조기층인력부설재료비">#REF!</definedName>
    <definedName name="보조기층인력살수경비">#REF!</definedName>
    <definedName name="보조기층인력살수계">#REF!</definedName>
    <definedName name="보조기층인력살수노무비">#REF!</definedName>
    <definedName name="보조기층인력살수재료비">#REF!</definedName>
    <definedName name="보조기층인력재료비">#REF!</definedName>
    <definedName name="보조기층인력전압진동경비">#REF!</definedName>
    <definedName name="보조기층인력전압진동계">#REF!</definedName>
    <definedName name="보조기층인력전압진동노무비">#REF!</definedName>
    <definedName name="보조기층인력전압진동재료비">#REF!</definedName>
    <definedName name="보조기층인력전압타이어경비">#REF!</definedName>
    <definedName name="보조기층인력전압타이어계">#REF!</definedName>
    <definedName name="보조기층인력전압타이어노무비">#REF!</definedName>
    <definedName name="보조기층인력전압타이어재료비">#REF!</definedName>
    <definedName name="보통">[46]노무!#REF!</definedName>
    <definedName name="보통인부">'[49]기계경비(시간당)'!$D$2</definedName>
    <definedName name="보통인부B10">[43]식재인부!$C$24</definedName>
    <definedName name="보통인부B4이하">[43]식재인부!$C$18</definedName>
    <definedName name="보통인부B5">[43]식재인부!$C$19</definedName>
    <definedName name="보통인부B6">[43]식재인부!$C$20</definedName>
    <definedName name="보통인부B8">[43]식재인부!$C$22</definedName>
    <definedName name="보통인부R10">[43]식재인부!$C$54</definedName>
    <definedName name="보통인부R12">[43]식재인부!$C$56</definedName>
    <definedName name="보통인부R15">[43]식재인부!$C$59</definedName>
    <definedName name="보통인부R4이하">[43]식재인부!$C$48</definedName>
    <definedName name="보통인부R5">[43]식재인부!$C$49</definedName>
    <definedName name="보통인부R6">[43]식재인부!$C$50</definedName>
    <definedName name="보통인부R7">[43]식재인부!$C$51</definedName>
    <definedName name="보통인부R8">[43]식재인부!$C$52</definedName>
    <definedName name="부가가치세">#REF!</definedName>
    <definedName name="부대일위대가">#REF!</definedName>
    <definedName name="부손익" hidden="1">{#N/A,#N/A,FALSE,"현장 NCR 분석";#N/A,#N/A,FALSE,"현장품질감사";#N/A,#N/A,FALSE,"현장품질감사"}</definedName>
    <definedName name="부천">#REF!</definedName>
    <definedName name="부하">#REF!</definedName>
    <definedName name="브02간재구조물">'[49]기계경비(시간당)'!$H$112</definedName>
    <definedName name="브02노무">'[49]기계경비(시간당)'!$H$110</definedName>
    <definedName name="브02노무야간">'[49]기계경비(시간당)'!$H$111</definedName>
    <definedName name="브02손료">'[49]기계경비(시간당)'!$H$109</definedName>
    <definedName name="브04간재구조물">'[49]기계경비(시간당)'!$H$105</definedName>
    <definedName name="브04노무">'[49]기계경비(시간당)'!$H$103</definedName>
    <definedName name="브04노무야간">'[49]기계경비(시간당)'!$H$104</definedName>
    <definedName name="브04손료">'[49]기계경비(시간당)'!$H$102</definedName>
    <definedName name="브레이드">'[49]기계경비(시간당)'!$D$28</definedName>
    <definedName name="비계">#REF!</definedName>
    <definedName name="비교" hidden="1">255</definedName>
    <definedName name="비교표1" hidden="1">255</definedName>
    <definedName name="ㅅ1">#REF!</definedName>
    <definedName name="ㅅ2">#REF!</definedName>
    <definedName name="ㅅ3">#REF!</definedName>
    <definedName name="ㅅ4">#REF!</definedName>
    <definedName name="ㅅㄱㄷ" hidden="1">[18]Sheet13!$N$131:$N$201</definedName>
    <definedName name="ㅅㄱㄷ쇼" hidden="1">[18]Sheet13!$N$272:$N$341</definedName>
    <definedName name="ㅅㄱ됴ㅛ" hidden="1">[18]Sheet13!$N$202:$N$271</definedName>
    <definedName name="ㅅㅎㄱㄷㅅㄷㄱ" hidden="1">{#N/A,#N/A,FALSE,"표지목차"}</definedName>
    <definedName name="사랑">#REF!</definedName>
    <definedName name="산근">BlankMacro1</definedName>
    <definedName name="산재보험료">#REF!</definedName>
    <definedName name="산출" hidden="1">{"'단계별시설공사비'!$A$3:$K$51"}</definedName>
    <definedName name="산출근거">BlankMacro1</definedName>
    <definedName name="산출내역" hidden="1">{"'단계별시설공사비'!$A$3:$K$51"}</definedName>
    <definedName name="삼각노">#REF!</definedName>
    <definedName name="삼각재">#REF!</definedName>
    <definedName name="삼발이대노">#REF!</definedName>
    <definedName name="삼발이대재">#REF!</definedName>
    <definedName name="삼발이소노">#REF!</definedName>
    <definedName name="삼발이소재">#REF!</definedName>
    <definedName name="상차비사석20">[17]중기상차!#REF!</definedName>
    <definedName name="상차비토사20">[17]중기상차!#REF!</definedName>
    <definedName name="서울">#REF!</definedName>
    <definedName name="서울센타">[61]Sheet1!#REF!</definedName>
    <definedName name="석공">#REF!</definedName>
    <definedName name="석항" hidden="1">{#N/A,#N/A,FALSE,"명세표"}</definedName>
    <definedName name="설치간재">#REF!</definedName>
    <definedName name="설치직노">#REF!</definedName>
    <definedName name="설치직재">#REF!</definedName>
    <definedName name="성남">#REF!</definedName>
    <definedName name="세로" hidden="1">{#N/A,#N/A,FALSE,"전력간선"}</definedName>
    <definedName name="소B7">#REF!</definedName>
    <definedName name="소방" hidden="1">{"SJ - 기본 보기",#N/A,FALSE,"공사별 외주견적"}</definedName>
    <definedName name="소형B손료">'[49]기계경비(시간당)'!$H$240</definedName>
    <definedName name="손료">#REF!</definedName>
    <definedName name="숏" hidden="1">[18]Sheet13!$N$64:$N$131</definedName>
    <definedName name="수1소B">#REF!</definedName>
    <definedName name="수량" hidden="1">#REF!</definedName>
    <definedName name="수량산출">BlankMacro1</definedName>
    <definedName name="수량산출2">BlankMacro1</definedName>
    <definedName name="수량산출5">BlankMacro1</definedName>
    <definedName name="수량산출서">[62]단가산출!#REF!</definedName>
    <definedName name="수량산출서2">#REF!</definedName>
    <definedName name="수량산출서표지">BlankMacro1</definedName>
    <definedName name="수목">#REF!</definedName>
    <definedName name="수목목록">[63]일위대가표!#REF!</definedName>
    <definedName name="수목자재">#N/A</definedName>
    <definedName name="수용률">#REF!</definedName>
    <definedName name="수원">#REF!</definedName>
    <definedName name="수원철도">#REF!</definedName>
    <definedName name="순공사비">#REF!</definedName>
    <definedName name="순공사원가">#REF!</definedName>
    <definedName name="시3">BlankMacro1</definedName>
    <definedName name="시중노임1">#N/A</definedName>
    <definedName name="시중단가" hidden="1">{"'단계별시설공사비'!$A$3:$K$51"}</definedName>
    <definedName name="신설" hidden="1">{#N/A,#N/A,FALSE,"명세표"}</definedName>
    <definedName name="신성" hidden="1">{#N/A,#N/A,TRUE,"손익보고"}</definedName>
    <definedName name="신축공사" hidden="1">{"'단계별시설공사비'!$A$3:$K$51"}</definedName>
    <definedName name="실지수">#REF!</definedName>
    <definedName name="ㅇ">#REF!</definedName>
    <definedName name="ㅇㄴㄴㄴㄴㄴㄴㄴㄴㄴ" hidden="1">{#N/A,#N/A,FALSE,"혼합골재"}</definedName>
    <definedName name="ㅇㄴㄹㅇㄴ" hidden="1">[18]Sheet13!$S$48:$AV$48</definedName>
    <definedName name="ㅇㄴㅇㄹ" hidden="1">[18]Sheet13!$O$64:$O$131</definedName>
    <definedName name="ㅇㄴㅇㄹㄴㅁ" hidden="1">[18]Sheet13!$N$202:$N$271</definedName>
    <definedName name="ㅇㄴㅇㅇ" hidden="1">[18]Sheet13!$N$272:$N$341</definedName>
    <definedName name="ㅇㄴㅊ" hidden="1">[18]Sheet14!$M$61:$M$130</definedName>
    <definedName name="ㅇㄹㄴㄹ" hidden="1">[18]Sheet13!$O$131:$O$201</definedName>
    <definedName name="ㅇㄹㄴㅀㄹㅇㅎㄹㅇㅎ" hidden="1">{#N/A,#N/A,FALSE,"2~8번"}</definedName>
    <definedName name="ㅇㄹㄴㅁㅇㄹ" hidden="1">[18]Sheet13!$O$202:$O$271</definedName>
    <definedName name="ㅇㄹㄹ" hidden="1">#REF!</definedName>
    <definedName name="ㅇㄹㅇㅁㄴㄹㅇ" hidden="1">[18]Sheet13!$N$131:$N$201</definedName>
    <definedName name="ㅇㅀㅎㅎㅎㅎㅎㅎㅎㅎㅎㅎㅎㅎㅎㅎㅎ" hidden="1">{#N/A,#N/A,FALSE,"구조2"}</definedName>
    <definedName name="ㅇㅁㄴㄹㅇ" hidden="1">[18]Sheet13!$O$272:$O$341</definedName>
    <definedName name="ㅇㅇ">BlankMacro1</definedName>
    <definedName name="ㅇㅇㄴㄴㅇㄹ" hidden="1">[18]Sheet13!$O$131:$O$201</definedName>
    <definedName name="ㅇㅇㄴㅇㄴ" hidden="1">[18]Sheet14!$L$61:$L$130</definedName>
    <definedName name="ㅇㅇㄴㅇㅁㅇㄴㄹ" hidden="1">[18]Sheet14!$M$201:$M$270</definedName>
    <definedName name="ㅇㅇㄹㄹㅇ" hidden="1">[18]Sheet14!$M$201:$M$270</definedName>
    <definedName name="ㅇㅇㄹㄹㅇㄹ" hidden="1">[18]Sheet14!$Q$48:$AT$48</definedName>
    <definedName name="ㅇㅇㅇ" hidden="1">{#N/A,#N/A,FALSE,"현장 NCR 분석";#N/A,#N/A,FALSE,"현장품질감사";#N/A,#N/A,FALSE,"현장품질감사"}</definedName>
    <definedName name="ㅇㅇㅇㄴ" hidden="1">[18]Sheet13!$O$272:$O$341</definedName>
    <definedName name="아러ㅏ러" hidden="1">{"'Firr(선)'!$AS$1:$AY$62","'Firr(사)'!$AS$1:$AY$62","'Firr(회)'!$AS$1:$AY$62","'Firr(선)'!$L$1:$V$62","'Firr(사)'!$L$1:$V$62","'Firr(회)'!$L$1:$V$62"}</definedName>
    <definedName name="아스팔트디스트리뷰우터3000경비">[45]중기사용료산출근거!$G$1010</definedName>
    <definedName name="아스팔트디스트리뷰우터3000노무비">[45]중기사용료산출근거!$G$1014</definedName>
    <definedName name="아스팔트디스트리뷰우터3000재료비">[45]중기사용료산출근거!$G$1018</definedName>
    <definedName name="아스팔트스프레이어300경비">[45]중기사용료산출근거!$G$1085</definedName>
    <definedName name="아스팔트스프레이어300노무비">[45]중기사용료산출근거!$G$1089</definedName>
    <definedName name="아스팔트스프레이어300재료비">[45]중기사용료산출근거!$G$1093</definedName>
    <definedName name="아스팔트페이버3경비">[45]중기사용료산출근거!$G$1115</definedName>
    <definedName name="아스팔트페이버3노무비">[45]중기사용료산출근거!$G$1119</definedName>
    <definedName name="아스팔트페이버3재료비">[45]중기사용료산출근거!$G$1123</definedName>
    <definedName name="아스팔트포장파괴0.2경비">#REF!</definedName>
    <definedName name="아스팔트포장파괴0.2계">#REF!</definedName>
    <definedName name="아스팔트포장파괴0.2기계경비">#REF!</definedName>
    <definedName name="아스팔트포장파괴0.2기계계">#REF!</definedName>
    <definedName name="아스팔트포장파괴0.2기계노무비">#REF!</definedName>
    <definedName name="아스팔트포장파괴0.2기계재료비">#REF!</definedName>
    <definedName name="아스팔트포장파괴0.2노무비">#REF!</definedName>
    <definedName name="아스팔트포장파괴0.2인력계">#REF!</definedName>
    <definedName name="아스팔트포장파괴0.2인력노무비">#REF!</definedName>
    <definedName name="아스팔트포장파괴0.2재료비">#REF!</definedName>
    <definedName name="아스팔트포장파괴0.2치즐계">#REF!</definedName>
    <definedName name="아스팔트포장파괴0.2치즐재료비">#REF!</definedName>
    <definedName name="안전관리비">#REF!</definedName>
    <definedName name="암거구체수량산출_1연">#REF!</definedName>
    <definedName name="암거구체수량산출1연_형식1">#REF!</definedName>
    <definedName name="암거구체수량산출1연_형식2">#REF!</definedName>
    <definedName name="암거구체수량산출2연_형식1">#REF!</definedName>
    <definedName name="암거구체수량산출2연_형식2">#REF!</definedName>
    <definedName name="암거구체수량산출3연_형식1">#REF!</definedName>
    <definedName name="암거구체수량산출3연_형식2">#REF!</definedName>
    <definedName name="압입압축기25간재">[36]G.R300경비!$F$34</definedName>
    <definedName name="압입압축기25노무">[36]G.R300경비!$F$39</definedName>
    <definedName name="압입압축기25손료">[36]G.R300경비!$F$25</definedName>
    <definedName name="압입운반차4.5간재">[36]G.R300경비!$F$59</definedName>
    <definedName name="압입운반차4.5노무">[36]G.R300경비!$F$64</definedName>
    <definedName name="압입운반차4.5손료">[36]G.R300경비!$F$50</definedName>
    <definedName name="압입운반차4간재">[36]G.R300경비!$F$84</definedName>
    <definedName name="압입운반차4노무">[36]G.R300경비!$F$89</definedName>
    <definedName name="압입운반차4손료">[36]G.R300경비!$F$75</definedName>
    <definedName name="앤" hidden="1">[18]Sheet14!$L$61:$L$130</definedName>
    <definedName name="양매자0403">[43]데이타!$E$168</definedName>
    <definedName name="양매자0505">[43]데이타!$E$169</definedName>
    <definedName name="양매자0606">[43]데이타!$E$170</definedName>
    <definedName name="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업체단가">[64]자재단가!$A$6:$M$156</definedName>
    <definedName name="연마공">#REF!</definedName>
    <definedName name="염색기술3" hidden="1">{#N/A,#N/A,TRUE,"손익보고"}</definedName>
    <definedName name="예산" hidden="1">{#N/A,#N/A,TRUE,"손익보고"}</definedName>
    <definedName name="예산서">#REF!</definedName>
    <definedName name="외경">'[21]DATA-출력하지말것'!$F$1:$F$65536</definedName>
    <definedName name="외경합">'[21]5.Tray 계산서'!$H$1:$H$65536</definedName>
    <definedName name="용마">BlankMacro1</definedName>
    <definedName name="용산4F">#REF!</definedName>
    <definedName name="용인">#REF!</definedName>
    <definedName name="용접">#REF!</definedName>
    <definedName name="용접공">'[49]기계경비(시간당)'!$D$13</definedName>
    <definedName name="운반비">#REF!</definedName>
    <definedName name="운전">#REF!</definedName>
    <definedName name="운전기사">#REF!</definedName>
    <definedName name="운전사">#REF!</definedName>
    <definedName name="운전사_운반">'[49]기계경비(시간당)'!$D$7</definedName>
    <definedName name="운전조">#REF!</definedName>
    <definedName name="원_가_계_산_서">#REF!</definedName>
    <definedName name="유도등교체집계표" hidden="1">{#N/A,#N/A,TRUE,"토적및재료집계";#N/A,#N/A,TRUE,"토적및재료집계";#N/A,#N/A,TRUE,"단위량"}</definedName>
    <definedName name="유리공">#REF!</definedName>
    <definedName name="유압식백호우0.2경비">[45]중기사용료산출근거!$G$2345</definedName>
    <definedName name="유압식백호우0.2노무비">[45]중기사용료산출근거!$G$2349</definedName>
    <definedName name="유압식백호우0.2재료비">[45]중기사용료산출근거!$G$2353</definedName>
    <definedName name="유압식백호우0.4경비">[45]중기사용료산출근거!$G$1340</definedName>
    <definedName name="유압식백호우0.4노무비">[45]중기사용료산출근거!$G$1344</definedName>
    <definedName name="유압식백호우0.4재료비">[45]중기사용료산출근거!$G$1348</definedName>
    <definedName name="유압식백호우0.7경비">[45]중기사용료산출근거!$G$1355</definedName>
    <definedName name="유압식백호우0.7노무비">[45]중기사용료산출근거!$G$1359</definedName>
    <definedName name="유압식백호우0.7재료비">[45]중기사용료산출근거!$G$1363</definedName>
    <definedName name="윤로">[65]공정집계_국별!$G$1:$G$65536</definedName>
    <definedName name="융착성도료">'[45]단가 및 재료비'!#REF!</definedName>
    <definedName name="으악" hidden="1">{#N/A,#N/A,TRUE,"토적및재료집계";#N/A,#N/A,TRUE,"토적및재료집계";#N/A,#N/A,TRUE,"단위량"}</definedName>
    <definedName name="을" hidden="1">{#N/A,#N/A,FALSE,"도급대비시행율";#N/A,#N/A,FALSE,"결의서";#N/A,#N/A,FALSE,"내역서";#N/A,#N/A,FALSE,"도급예상"}</definedName>
    <definedName name="이" hidden="1">{#N/A,#N/A,FALSE,"명세표"}</definedName>
    <definedName name="이각노">#REF!</definedName>
    <definedName name="이각재">#REF!</definedName>
    <definedName name="이공구가설비">#REF!</definedName>
    <definedName name="이공구간접노무비">#REF!</definedName>
    <definedName name="이공구공사원가">#REF!</definedName>
    <definedName name="이공구기타경비">#REF!</definedName>
    <definedName name="이공구부가가치세">'[66]2공구산출내역'!#REF!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런">BlankMacro1</definedName>
    <definedName name="이릉" hidden="1">#REF!</definedName>
    <definedName name="이식">#REF!</definedName>
    <definedName name="이윤">#REF!</definedName>
    <definedName name="이정" hidden="1">{#N/A,#N/A,FALSE,"2~8번"}</definedName>
    <definedName name="이종훈" hidden="1">[44]전기!$A$4:$A$163</definedName>
    <definedName name="인건비">#REF!</definedName>
    <definedName name="인쇄양식">[0]!인쇄양식</definedName>
    <definedName name="인쇄양식2">[0]!인쇄양식2</definedName>
    <definedName name="인천">#REF!</definedName>
    <definedName name="일">BlankMacro1</definedName>
    <definedName name="일B0.6">#REF!</definedName>
    <definedName name="일B6">#REF!</definedName>
    <definedName name="일공구직영비">#REF!</definedName>
    <definedName name="일대">#REF!</definedName>
    <definedName name="일모래운반경비">[45]일위대가!#REF!</definedName>
    <definedName name="일모래운반계">[45]일위대가!#REF!</definedName>
    <definedName name="일모래운반노무비">[45]일위대가!#REF!</definedName>
    <definedName name="일모래운반재료비">[45]일위대가!#REF!</definedName>
    <definedName name="일모래운반톤경비">[45]일위대가!#REF!</definedName>
    <definedName name="일모래운반톤계">[45]일위대가!#REF!</definedName>
    <definedName name="일모래운반톤노무비">[45]일위대가!#REF!</definedName>
    <definedName name="일모래운반톤재료비">[45]일위대가!#REF!</definedName>
    <definedName name="일몰탈1재경비">[45]일위대가!#REF!</definedName>
    <definedName name="일몰탈1재노무비">[45]일위대가!#REF!</definedName>
    <definedName name="일몰탈1재재료비">[45]일위대가!#REF!</definedName>
    <definedName name="일몰탈2재경비">[45]일위대가!#REF!</definedName>
    <definedName name="일몰탈2재계">[45]일위대가!#REF!</definedName>
    <definedName name="일몰탈2재노무비">[45]일위대가!#REF!</definedName>
    <definedName name="일몰탈2재재료비">[45]일위대가!#REF!</definedName>
    <definedName name="일몰탈3재경비">[45]일위대가!#REF!</definedName>
    <definedName name="일몰탈3재계">[45]일위대가!#REF!</definedName>
    <definedName name="일몰탈3재노무비">[45]일위대가!#REF!</definedName>
    <definedName name="일몰탈3재재료비">[45]일위대가!#REF!</definedName>
    <definedName name="일몰탈재계">[45]일위대가!#REF!</definedName>
    <definedName name="일반관리비">#REF!</definedName>
    <definedName name="일보조기층운반경비">[45]일위대가!#REF!</definedName>
    <definedName name="일보조기층운반계">[45]일위대가!#REF!</definedName>
    <definedName name="일보조기층운반노무비">[45]일위대가!#REF!</definedName>
    <definedName name="일보조기층운반재료비">[45]일위대가!#REF!</definedName>
    <definedName name="일보차도경계석b계">[45]일위대가!#REF!</definedName>
    <definedName name="일보차도경계석보수a경비">[45]일위대가!#REF!</definedName>
    <definedName name="일보차도경계석보수a계">[45]일위대가!#REF!</definedName>
    <definedName name="일보차도경계석보수a노무비">[45]일위대가!#REF!</definedName>
    <definedName name="일보차도경계석보수a재료비">[45]일위대가!#REF!</definedName>
    <definedName name="일보차도경계석보수b경비">[45]일위대가!#REF!</definedName>
    <definedName name="일보차도경계석보수b노무비">[45]일위대가!#REF!</definedName>
    <definedName name="일보차도경계석보수b재료비">[45]일위대가!#REF!</definedName>
    <definedName name="일보차도경계석보수c경비">[45]일위대가!#REF!</definedName>
    <definedName name="일보차도경계석보수c계">[45]일위대가!#REF!</definedName>
    <definedName name="일보차도경계석보수c노무비">[45]일위대가!#REF!</definedName>
    <definedName name="일보차도경계석보수c재료비">[45]일위대가!#REF!</definedName>
    <definedName name="일사각블럭포장경비">[45]일위대가!#REF!</definedName>
    <definedName name="일사각블럭포장계">[45]일위대가!#REF!</definedName>
    <definedName name="일사각블럭포장노무비">[45]일위대가!#REF!</definedName>
    <definedName name="일사각블럭포장복구경비">[45]일위대가!#REF!</definedName>
    <definedName name="일사각블럭포장복구계">[45]일위대가!#REF!</definedName>
    <definedName name="일사각블럭포장복구노무비">[45]일위대가!#REF!</definedName>
    <definedName name="일사각블럭포장복구재료비">[45]일위대가!#REF!</definedName>
    <definedName name="일사각블럭포장재료비">[45]일위대가!#REF!</definedName>
    <definedName name="일소형고압블럭포장복구경비">[45]일위대가!#REF!</definedName>
    <definedName name="일소형고압블럭포장복구계">[45]일위대가!#REF!</definedName>
    <definedName name="일소형고압블럭포장복구노무비">[45]일위대가!#REF!</definedName>
    <definedName name="일소형고압블럭포장복구재료비">[45]일위대가!#REF!</definedName>
    <definedName name="일아스팔트노면파쇄주간경비">[45]일위대가!#REF!</definedName>
    <definedName name="일아스팔트노면파쇄주간계">[45]일위대가!#REF!</definedName>
    <definedName name="일아스팔트노면파쇄주간노무비">[45]일위대가!#REF!</definedName>
    <definedName name="일아스팔트노면파쇄주간재료비">[45]일위대가!#REF!</definedName>
    <definedName name="일우수전설치경비">[45]일위대가!#REF!</definedName>
    <definedName name="일우수전설치계">[45]일위대가!#REF!</definedName>
    <definedName name="일우수전설치노무비">[45]일위대가!#REF!</definedName>
    <definedName name="일우수전설치재료비">[45]일위대가!#REF!</definedName>
    <definedName name="일위">#REF!,#REF!</definedName>
    <definedName name="일위간재2">[67]일위대가!$L$1:$L$65536</definedName>
    <definedName name="일위대가">#REF!</definedName>
    <definedName name="일위대가2">#REF!</definedName>
    <definedName name="일위대가코드">[68]일위대가!$A$1:$A$65536</definedName>
    <definedName name="일위대가코드2">[67]일위대가!$A$1:$A$65536</definedName>
    <definedName name="일위대가표">'[42]6 일위대가'!#REF!</definedName>
    <definedName name="일위목록">[69]일위목록!$A$2:$J$16</definedName>
    <definedName name="일위산출">#REF!</definedName>
    <definedName name="일위직재2">[67]일위대가!$J$1:$J$65536</definedName>
    <definedName name="일자갈운반경비">[45]일위대가!#REF!</definedName>
    <definedName name="일자갈운반계">[45]일위대가!#REF!</definedName>
    <definedName name="일자갈운반노무비">[45]일위대가!#REF!</definedName>
    <definedName name="일자갈운반재료비">[45]일위대가!#REF!</definedName>
    <definedName name="일자갈운반톤경비">[45]일위대가!#REF!</definedName>
    <definedName name="일자갈운반톤계">[45]일위대가!#REF!</definedName>
    <definedName name="일자갈운반톤노무비">[45]일위대가!#REF!</definedName>
    <definedName name="일자갈운반톤재료비">[45]일위대가!#REF!</definedName>
    <definedName name="일콘크리트135재경비">[45]일위대가!#REF!</definedName>
    <definedName name="일콘크리트135재계">[45]일위대가!#REF!</definedName>
    <definedName name="일콘크리트135재노무비">[45]일위대가!#REF!</definedName>
    <definedName name="일콘크리트135재재료비">[45]일위대가!#REF!</definedName>
    <definedName name="일콘크리트180재경비">[45]일위대가!#REF!</definedName>
    <definedName name="일콘크리트180재계">[45]일위대가!#REF!</definedName>
    <definedName name="일콘크리트180재노무비">[45]일위대가!#REF!</definedName>
    <definedName name="일콘크리트180재재료비">[45]일위대가!#REF!</definedName>
    <definedName name="일콘크리트210재경비">[45]일위대가!#REF!</definedName>
    <definedName name="일콘크리트210재계">[45]일위대가!#REF!</definedName>
    <definedName name="일콘크리트210재노무비">[45]일위대가!#REF!</definedName>
    <definedName name="일콘크리트210재재료비">[45]일위대가!#REF!</definedName>
    <definedName name="일표층보수주간경비">[45]일위대가!#REF!</definedName>
    <definedName name="일표층보수주간계">[45]일위대가!#REF!</definedName>
    <definedName name="일표층보수주간노무비">[45]일위대가!#REF!</definedName>
    <definedName name="일표층보수주간재료비">[45]일위대가!#REF!</definedName>
    <definedName name="일현장잔토처리">[45]일위대가!#REF!</definedName>
    <definedName name="임시1" hidden="1">{#N/A,#N/A,FALSE,"전력간선"}</definedName>
    <definedName name="임시2" hidden="1">{#N/A,#N/A,FALSE,"전력간선"}</definedName>
    <definedName name="ㅈ" hidden="1">{#N/A,#N/A,FALSE,"명세표"}</definedName>
    <definedName name="ㅈㄷㄱㄷㅈㄱㄷㅈ" hidden="1">{#N/A,#N/A,FALSE,"표지목차"}</definedName>
    <definedName name="ㅈㅈ" hidden="1">{#N/A,#N/A,FALSE,"표지목차"}</definedName>
    <definedName name="ㅈㅈㅈㅈ" hidden="1">{#N/A,#N/A,FALSE,"명세표"}</definedName>
    <definedName name="자1">[70]자재단가비교표!#REF!</definedName>
    <definedName name="자10">[70]자재단가비교표!#REF!</definedName>
    <definedName name="자11">[70]자재단가비교표!#REF!</definedName>
    <definedName name="자12">[70]자재단가비교표!#REF!</definedName>
    <definedName name="자13">[70]자재단가비교표!#REF!</definedName>
    <definedName name="자14">[70]자재단가비교표!#REF!</definedName>
    <definedName name="자15">[70]자재단가비교표!#REF!</definedName>
    <definedName name="자16">[70]자재단가비교표!#REF!</definedName>
    <definedName name="자17">[70]자재단가비교표!#REF!</definedName>
    <definedName name="자18">[70]자재단가비교표!#REF!</definedName>
    <definedName name="자19">[70]자재단가비교표!#REF!</definedName>
    <definedName name="자2">[70]자재단가비교표!#REF!</definedName>
    <definedName name="자20">[70]자재단가비교표!#REF!</definedName>
    <definedName name="자21">[70]자재단가비교표!#REF!</definedName>
    <definedName name="자22">[70]자재단가비교표!#REF!</definedName>
    <definedName name="자23">[70]자재단가비교표!#REF!</definedName>
    <definedName name="자24">[70]자재단가비교표!#REF!</definedName>
    <definedName name="자25">[70]자재단가비교표!#REF!</definedName>
    <definedName name="자26">[70]자재단가비교표!#REF!</definedName>
    <definedName name="자27">[70]자재단가비교표!#REF!</definedName>
    <definedName name="자28">[70]자재단가비교표!#REF!</definedName>
    <definedName name="자29">[70]자재단가비교표!#REF!</definedName>
    <definedName name="자3">BlankMacro1</definedName>
    <definedName name="자30">[70]자재단가비교표!#REF!</definedName>
    <definedName name="자31">[70]자재단가비교표!#REF!</definedName>
    <definedName name="자32">[70]자재단가비교표!#REF!</definedName>
    <definedName name="자33">[70]자재단가비교표!#REF!</definedName>
    <definedName name="자34">[70]자재단가비교표!#REF!</definedName>
    <definedName name="자35">[70]자재단가비교표!#REF!</definedName>
    <definedName name="자36">[70]자재단가비교표!#REF!</definedName>
    <definedName name="자37">[70]자재단가비교표!#REF!</definedName>
    <definedName name="자38">[70]자재단가비교표!#REF!</definedName>
    <definedName name="자39">[70]자재단가비교표!#REF!</definedName>
    <definedName name="자4">[70]자재단가비교표!#REF!</definedName>
    <definedName name="자40">[70]자재단가비교표!#REF!</definedName>
    <definedName name="자41">[70]자재단가비교표!#REF!</definedName>
    <definedName name="자42">[70]자재단가비교표!#REF!</definedName>
    <definedName name="자43">[70]자재단가비교표!#REF!</definedName>
    <definedName name="자44">[70]자재단가비교표!#REF!</definedName>
    <definedName name="자45">[70]자재단가비교표!#REF!</definedName>
    <definedName name="자46">[70]자재단가비교표!#REF!</definedName>
    <definedName name="자47">[70]자재단가비교표!#REF!</definedName>
    <definedName name="자48">[70]자재단가비교표!#REF!</definedName>
    <definedName name="자49">[70]자재단가비교표!#REF!</definedName>
    <definedName name="자5">[70]자재단가비교표!#REF!</definedName>
    <definedName name="자50">[70]자재단가비교표!#REF!</definedName>
    <definedName name="자51">[70]자재단가비교표!#REF!</definedName>
    <definedName name="자52">[70]자재단가비교표!#REF!</definedName>
    <definedName name="자53">[70]자재단가비교표!#REF!</definedName>
    <definedName name="자54">[70]자재단가비교표!#REF!</definedName>
    <definedName name="자55">[70]자재단가비교표!#REF!</definedName>
    <definedName name="자56">[70]자재단가비교표!#REF!</definedName>
    <definedName name="자57">[70]자재단가비교표!#REF!</definedName>
    <definedName name="자58">[70]자재단가비교표!#REF!</definedName>
    <definedName name="자59">[70]자재단가비교표!#REF!</definedName>
    <definedName name="자6">[70]자재단가비교표!#REF!</definedName>
    <definedName name="자60">[70]자재단가비교표!#REF!</definedName>
    <definedName name="자61">[70]자재단가비교표!#REF!</definedName>
    <definedName name="자62">[70]자재단가비교표!#REF!</definedName>
    <definedName name="자63">[70]자재단가비교표!#REF!</definedName>
    <definedName name="자64">[70]자재단가비교표!#REF!</definedName>
    <definedName name="자65">[70]자재단가비교표!#REF!</definedName>
    <definedName name="자66">[70]자재단가비교표!#REF!</definedName>
    <definedName name="자67">[70]자재단가비교표!#REF!</definedName>
    <definedName name="자68">[70]자재단가비교표!#REF!</definedName>
    <definedName name="자69">[70]자재단가비교표!#REF!</definedName>
    <definedName name="자7">[70]자재단가비교표!#REF!</definedName>
    <definedName name="자70">[70]자재단가비교표!#REF!</definedName>
    <definedName name="자71">[70]자재단가비교표!#REF!</definedName>
    <definedName name="자72">[70]자재단가비교표!#REF!</definedName>
    <definedName name="자73">[70]자재단가비교표!#REF!</definedName>
    <definedName name="자74">[70]자재단가비교표!#REF!</definedName>
    <definedName name="자75">[70]자재단가비교표!#REF!</definedName>
    <definedName name="자76">[70]자재단가비교표!#REF!</definedName>
    <definedName name="자77">[70]자재단가비교표!#REF!</definedName>
    <definedName name="자78">[70]자재단가비교표!#REF!</definedName>
    <definedName name="자79">[70]자재단가비교표!#REF!</definedName>
    <definedName name="자8">[70]자재단가비교표!#REF!</definedName>
    <definedName name="자80">[70]자재단가비교표!#REF!</definedName>
    <definedName name="자81">[70]자재단가비교표!#REF!</definedName>
    <definedName name="자9">[70]자재단가비교표!#REF!</definedName>
    <definedName name="자갈운반경비">#REF!</definedName>
    <definedName name="자갈운반계">#REF!</definedName>
    <definedName name="자갈운반노무비">#REF!</definedName>
    <definedName name="자갈운반재료비">#REF!</definedName>
    <definedName name="자갈운반톤경비">#REF!</definedName>
    <definedName name="자갈운반톤계">#REF!</definedName>
    <definedName name="자갈운반톤노무비">#REF!</definedName>
    <definedName name="자갈운반톤재료비">#REF!</definedName>
    <definedName name="자미" hidden="1">{#N/A,#N/A,FALSE,"명세표"}</definedName>
    <definedName name="작업">#REF!</definedName>
    <definedName name="작업반장">#REF!</definedName>
    <definedName name="잔토Q135사석불량">[17]변수값!#REF!</definedName>
    <definedName name="잔토Q135사석실가동불량">[17]변수값!#REF!</definedName>
    <definedName name="잔토Q135토사불량">[17]변수값!#REF!</definedName>
    <definedName name="잔토Q135토사실가동불량">[17]변수값!#REF!</definedName>
    <definedName name="잔토Q45사석불량">[17]변수값!#REF!</definedName>
    <definedName name="잔토Q45사석실가동불량">[17]변수값!#REF!</definedName>
    <definedName name="잔토Q45토사불량">[17]변수값!#REF!</definedName>
    <definedName name="잔토Q45토사실가동불량">[17]변수값!#REF!</definedName>
    <definedName name="잔토Q90사석">[17]변수값!#REF!</definedName>
    <definedName name="잔토Q90사석불량">[17]변수값!#REF!</definedName>
    <definedName name="잔토Q90사석실가동">[17]변수값!#REF!</definedName>
    <definedName name="잔토Q90사석실가동불량">[17]변수값!#REF!</definedName>
    <definedName name="잔토Q90토사">[17]변수값!#REF!</definedName>
    <definedName name="잔토Q90토사불량">[17]변수값!#REF!</definedName>
    <definedName name="잔토Q90토사실가동">[17]변수값!#REF!</definedName>
    <definedName name="잔토Q90토사실가동불량">[17]변수값!#REF!</definedName>
    <definedName name="잔토Q인력사석불량">[17]변수값!#REF!</definedName>
    <definedName name="잔토Q인력사석실가동불량">[17]변수값!#REF!</definedName>
    <definedName name="잔토Q인력토사불량">[17]변수값!#REF!</definedName>
    <definedName name="잔토Q인력토사실가동불량">[17]변수값!#REF!</definedName>
    <definedName name="잔토처리0.4경비">#REF!</definedName>
    <definedName name="잔토처리0.4계">#REF!</definedName>
    <definedName name="잔토처리0.4노무비">#REF!</definedName>
    <definedName name="잔토처리0.4운반경비">#REF!</definedName>
    <definedName name="잔토처리0.4운반계">#REF!</definedName>
    <definedName name="잔토처리0.4운반노무비">#REF!</definedName>
    <definedName name="잔토처리0.4운반재료비">#REF!</definedName>
    <definedName name="잔토처리0.4재료비">#REF!</definedName>
    <definedName name="잔토처리0.4적사경비">#REF!</definedName>
    <definedName name="잔토처리0.4적사계">#REF!</definedName>
    <definedName name="잔토처리0.4적사노무비">#REF!</definedName>
    <definedName name="잔토처리0.4적사재료비">#REF!</definedName>
    <definedName name="잔토처리0.7경비">#REF!</definedName>
    <definedName name="잔토처리0.7계">#REF!</definedName>
    <definedName name="잔토처리0.7노무비">#REF!</definedName>
    <definedName name="잔토처리0.7운반경비">#REF!</definedName>
    <definedName name="잔토처리0.7운반계">#REF!</definedName>
    <definedName name="잔토처리0.7운반노무비">#REF!</definedName>
    <definedName name="잔토처리0.7운반재료비">#REF!</definedName>
    <definedName name="잔토처리0.7재료비">#REF!</definedName>
    <definedName name="잔토처리0.7적사경비">#REF!</definedName>
    <definedName name="잔토처리0.7적사계">#REF!</definedName>
    <definedName name="잔토처리0.7적사노무비">#REF!</definedName>
    <definedName name="잔토처리0.7적사재료비">#REF!</definedName>
    <definedName name="잡자재비">#REF!</definedName>
    <definedName name="재료비">#REF!</definedName>
    <definedName name="재료집계2">#REF!</definedName>
    <definedName name="재료집계3">#REF!</definedName>
    <definedName name="재료집계호남">#REF!</definedName>
    <definedName name="저압케이블">[46]노무!#REF!</definedName>
    <definedName name="저용전선7">#REF!</definedName>
    <definedName name="저케">#REF!</definedName>
    <definedName name="적용전선">#REF!</definedName>
    <definedName name="적용전선1">#REF!</definedName>
    <definedName name="적용전선2">#REF!</definedName>
    <definedName name="적용전선3">#REF!</definedName>
    <definedName name="적용전선4">#REF!</definedName>
    <definedName name="적용전선5">#REF!</definedName>
    <definedName name="적용전선6">#REF!</definedName>
    <definedName name="적용전선7">#REF!</definedName>
    <definedName name="전기내역" hidden="1">{#N/A,#N/A,FALSE,"CCTV"}</definedName>
    <definedName name="전등설비" hidden="1">{#N/A,#N/A,FALSE,"CCTV"}</definedName>
    <definedName name="전력">#REF!</definedName>
    <definedName name="전류×길이">#REF!</definedName>
    <definedName name="전류×길이의합">#REF!</definedName>
    <definedName name="전류×길이의합1">#REF!</definedName>
    <definedName name="전류×길이의합2">#REF!</definedName>
    <definedName name="전류X길이의합1">#REF!</definedName>
    <definedName name="전류x길이의합2">#REF!</definedName>
    <definedName name="전류X길이의합3">#REF!</definedName>
    <definedName name="전류X길이의합4">#REF!</definedName>
    <definedName name="전류X길이의합5">#REF!</definedName>
    <definedName name="전류X길이의합6">#REF!</definedName>
    <definedName name="전류X길이의합7">#REF!</definedName>
    <definedName name="전류X길이의합A">#REF!</definedName>
    <definedName name="전류길이">#REF!</definedName>
    <definedName name="전류길이의합">#REF!</definedName>
    <definedName name="전선관및접지내역서" hidden="1">#REF!</definedName>
    <definedName name="전선관부속품비">#REF!</definedName>
    <definedName name="정화조업체선정의뢰서" hidden="1">{#N/A,#N/A,FALSE,"현장 NCR 분석";#N/A,#N/A,FALSE,"현장품질감사";#N/A,#N/A,FALSE,"현장품질감사"}</definedName>
    <definedName name="제1호표">#REF!</definedName>
    <definedName name="제경비율">#REF!</definedName>
    <definedName name="조경공">[47]데이타!$E$658</definedName>
    <definedName name="조경공B10">[43]식재인부!$B$24</definedName>
    <definedName name="조경공B4이하">[43]식재인부!$B$18</definedName>
    <definedName name="조경공B5">[43]식재인부!$B$19</definedName>
    <definedName name="조경공B6">[43]식재인부!$B$20</definedName>
    <definedName name="조경공B8">[43]식재인부!$B$22</definedName>
    <definedName name="조경공R10">[43]식재인부!$B$54</definedName>
    <definedName name="조경공R12">[43]식재인부!$B$56</definedName>
    <definedName name="조경공R15">[43]식재인부!$B$59</definedName>
    <definedName name="조경공R4이하">[43]식재인부!$B$48</definedName>
    <definedName name="조경공R5">[43]식재인부!$B$49</definedName>
    <definedName name="조경공R6">[43]식재인부!$B$50</definedName>
    <definedName name="조경공R7">[43]식재인부!$B$51</definedName>
    <definedName name="조경공R8">[43]식재인부!$B$52</definedName>
    <definedName name="조명율표">[71]조명율표!$B$4:$F$495</definedName>
    <definedName name="조원공_1.1_1.5">[43]식재인부!$B$5</definedName>
    <definedName name="조장">#REF!</definedName>
    <definedName name="조합되메우기0.2경비">#REF!</definedName>
    <definedName name="조합되메우기0.2계">#REF!</definedName>
    <definedName name="조합되메우기0.2기계경비">#REF!</definedName>
    <definedName name="조합되메우기0.2기계계">#REF!</definedName>
    <definedName name="조합되메우기0.2기계노무비">#REF!</definedName>
    <definedName name="조합되메우기0.2기계인력계">#REF!</definedName>
    <definedName name="조합되메우기0.2기계재료비">#REF!</definedName>
    <definedName name="조합되메우기0.2노무비">#REF!</definedName>
    <definedName name="조합되메우기0.2인력계">#REF!</definedName>
    <definedName name="조합되메우기0.2인력노무비">#REF!</definedName>
    <definedName name="조합되메우기0.2재료비">#REF!</definedName>
    <definedName name="조합터파기0.2경비">#REF!</definedName>
    <definedName name="조합터파기0.2계">#REF!</definedName>
    <definedName name="조합터파기0.2기계경비">#REF!</definedName>
    <definedName name="조합터파기0.2기계계">#REF!</definedName>
    <definedName name="조합터파기0.2기계노무비">#REF!</definedName>
    <definedName name="조합터파기0.2기계재료비">#REF!</definedName>
    <definedName name="조합터파기0.2긱">#REF!</definedName>
    <definedName name="조합터파기0.2노무비">#REF!</definedName>
    <definedName name="조합터파기0.2인력계">#REF!</definedName>
    <definedName name="조합터파기0.2인력노무비">#REF!</definedName>
    <definedName name="조합터파기0.2재료비">#REF!</definedName>
    <definedName name="조형가이즈까3010">[43]데이타!$E$11</definedName>
    <definedName name="조형가이즈까3012">[43]데이타!$E$12</definedName>
    <definedName name="조형가이즈까3014">[43]데이타!$E$13</definedName>
    <definedName name="조형가이즈까3516">[43]데이타!$E$14</definedName>
    <definedName name="줄눈공">#REF!</definedName>
    <definedName name="중기기사">#REF!</definedName>
    <definedName name="중기운전기사">'[49]기계경비(시간당)'!$D$4</definedName>
    <definedName name="중기운전사">'[45]단가 및 재료비'!$AG$8</definedName>
    <definedName name="중기조수">#REF!</definedName>
    <definedName name="중기조장">#REF!</definedName>
    <definedName name="중대가시설2">#N/A</definedName>
    <definedName name="지입">[72]재료!#REF!</definedName>
    <definedName name="지입수량">[68]일위대가!$M$1:$M$65536</definedName>
    <definedName name="지입자재">[73]재료!#REF!</definedName>
    <definedName name="직1CO">#REF!</definedName>
    <definedName name="직매54P" hidden="1">{#N/A,#N/A,TRUE,"토적및재료집계";#N/A,#N/A,TRUE,"토적및재료집계";#N/A,#N/A,TRUE,"단위량"}</definedName>
    <definedName name="직영비">'[66]2공구산출내역'!#REF!</definedName>
    <definedName name="직접경비">#REF!</definedName>
    <definedName name="직접노무비">#REF!</definedName>
    <definedName name="직접재료비">#REF!</definedName>
    <definedName name="진동로울러자주식10경비">[45]중기사용료산출근거!$G$1430</definedName>
    <definedName name="진동로울러자주식10노무비">[45]중기사용료산출근거!$G$1434</definedName>
    <definedName name="진동로울러자주식10재료비">[45]중기사용료산출근거!$G$1438</definedName>
    <definedName name="진동로울러자주식2.5경비">[45]중기사용료산출근거!$G$2360</definedName>
    <definedName name="진동로울러자주식2.5노무비">[45]중기사용료산출근거!$G$2364</definedName>
    <definedName name="진동로울러자주식2.5재료비">[45]중기사용료산출근거!$G$2368</definedName>
    <definedName name="진주">[61]Sheet1!#REF!</definedName>
    <definedName name="집게표">#REF!</definedName>
    <definedName name="집계" hidden="1">{#N/A,#N/A,FALSE,"명세표"}</definedName>
    <definedName name="집계표" hidden="1">{#N/A,#N/A,FALSE,"전력간선"}</definedName>
    <definedName name="ㅊ1">#REF!</definedName>
    <definedName name="ㅊ퓿ㅍ" hidden="1">{#N/A,#N/A,FALSE,"혼합골재"}</definedName>
    <definedName name="착암공">'[49]기계경비(시간당)'!$D$12</definedName>
    <definedName name="찰샇기" hidden="1">#REF!</definedName>
    <definedName name="철골공">#REF!</definedName>
    <definedName name="철공">#REF!</definedName>
    <definedName name="철근공">#REF!</definedName>
    <definedName name="청">[38]!Macro14</definedName>
    <definedName name="초배지">'[45]단가 및 재료비'!#REF!</definedName>
    <definedName name="총괄">BlankMacro1</definedName>
    <definedName name="총괄내역" hidden="1">#REF!</definedName>
    <definedName name="총괄내역서" hidden="1">{#N/A,#N/A,TRUE,"토적및재료집계";#N/A,#N/A,TRUE,"토적및재료집계";#N/A,#N/A,TRUE,"단위량"}</definedName>
    <definedName name="총괄표1" hidden="1">{"'건축내역'!$A$1:$L$413"}</definedName>
    <definedName name="총원가">#REF!</definedName>
    <definedName name="총원가2">#REF!</definedName>
    <definedName name="츄ㅗㄹㅊㄹ초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치장벽돌공">#REF!</definedName>
    <definedName name="치즐">'[45]단가 및 재료비'!$U$38</definedName>
    <definedName name="칠곡" hidden="1">{#N/A,#N/A,TRUE,"손익보고"}</definedName>
    <definedName name="칤" hidden="1">[18]Sheet14!$Q$45:$AT$45</definedName>
    <definedName name="ㅋ">#REF!</definedName>
    <definedName name="ㅋ1">#REF!</definedName>
    <definedName name="ㅋㅁ" hidden="1">{#N/A,#N/A,FALSE,"명세표"}</definedName>
    <definedName name="ㅋㅋㅋ" hidden="1">{#N/A,#N/A,FALSE,"명세표"}</definedName>
    <definedName name="캇타간재">'[49]기계경비(시간당)'!$H$92</definedName>
    <definedName name="캇타노무">'[49]기계경비(시간당)'!$H$88</definedName>
    <definedName name="캇타손료">'[49]기계경비(시간당)'!$H$87</definedName>
    <definedName name="케이블">'[21]DATA-출력하지말것'!$M$1:$M$65536</definedName>
    <definedName name="콘크">#REF!</definedName>
    <definedName name="콘크리트2" hidden="1">#REF!</definedName>
    <definedName name="콘크리트공">#REF!</definedName>
    <definedName name="콘크리트펌프차80경비">[45]중기사용료산출근거!$G$1760</definedName>
    <definedName name="콘크리트펌프차80노무비">[45]중기사용료산출근거!$G$1764</definedName>
    <definedName name="콘크리트펌프차80재료비">[45]중기사용료산출근거!$G$1768</definedName>
    <definedName name="콘크리트포장파괴0.2경비">#REF!</definedName>
    <definedName name="콘크리트포장파괴0.2계">#REF!</definedName>
    <definedName name="콘크리트포장파괴0.2기계경비">#REF!</definedName>
    <definedName name="콘크리트포장파괴0.2기계계">#REF!</definedName>
    <definedName name="콘크리트포장파괴0.2기계노무비">#REF!</definedName>
    <definedName name="콘크리트포장파괴0.2기계재료비">#REF!</definedName>
    <definedName name="콘크리트포장파괴0.2노무비">#REF!</definedName>
    <definedName name="콘크리트포장파괴0.2인력계">#REF!</definedName>
    <definedName name="콘크리트포장파괴0.2인력노무비">#REF!</definedName>
    <definedName name="콘크리트포장파괴0.2재료비">#REF!</definedName>
    <definedName name="콘크리트포장파괴0.2치즐계">#REF!</definedName>
    <definedName name="콘크리트포장파괴0.2치즐재료비">#REF!</definedName>
    <definedName name="ㅌㅁㅋ" hidden="1">[18]Sheet13!$N$64:$N$131</definedName>
    <definedName name="ㅌㅌ" hidden="1">[18]Sheet14!$Q$45:$AT$45</definedName>
    <definedName name="ㅌㅍㅊㅇㅌㅎ" hidden="1">{#N/A,#N/A,FALSE,"도급대비시행율";#N/A,#N/A,FALSE,"결의서";#N/A,#N/A,FALSE,"내역서";#N/A,#N/A,FALSE,"도급예상"}</definedName>
    <definedName name="타이어로울러자주식8경비">[45]중기사용료산출근거!$G$2150</definedName>
    <definedName name="타이어로울러자주식8노무비">[45]중기사용료산출근거!$G$2154</definedName>
    <definedName name="타이어로울러자주식8재료비">[45]중기사용료산출근거!$G$2158</definedName>
    <definedName name="타일공">#REF!</definedName>
    <definedName name="탄뎀로울러자주식10경비">[45]중기사용료산출근거!$G$2210</definedName>
    <definedName name="탄뎀로울러자주식10노무비">[45]중기사용료산출근거!$G$2214</definedName>
    <definedName name="탄뎀로울러자주식10재료비">[45]중기사용료산출근거!$G$2218</definedName>
    <definedName name="탄뎀로울러자주식5경비">[45]중기사용료산출근거!$G$2180</definedName>
    <definedName name="탄뎀로울러자주식5노무비">[45]중기사용료산출근거!$G$2184</definedName>
    <definedName name="탄뎀로울러자주식5재료비">[45]중기사용료산출근거!$G$2188</definedName>
    <definedName name="택코팅30디스트리뷰우터3000경비">#REF!</definedName>
    <definedName name="택코팅30디스트리뷰우터3000계">#REF!</definedName>
    <definedName name="택코팅30디스트리뷰우터3000노무비">#REF!</definedName>
    <definedName name="택코팅30디스트리뷰우터3000살포경비">#REF!</definedName>
    <definedName name="택코팅30디스트리뷰우터3000살포노무비">#REF!</definedName>
    <definedName name="택코팅30디스트리뷰우터3000살포재료비">#REF!</definedName>
    <definedName name="택코팅30디스트리뷰우터3000인건비경비">#REF!</definedName>
    <definedName name="택코팅30디스트리뷰우터3000인건비계">#REF!</definedName>
    <definedName name="택코팅30디스트리뷰우터3000인건비노무비">#REF!</definedName>
    <definedName name="택코팅30디스트리뷰우터3000인건비재료비">#REF!</definedName>
    <definedName name="택코팅30디스트리뷰우터3000재료비">#REF!</definedName>
    <definedName name="택코팅30디스트리뷰우터3000청소비경비">#REF!</definedName>
    <definedName name="택코팅30디스트리뷰우터3000청소비계">#REF!</definedName>
    <definedName name="택코팅30디스트리뷰우터3000청소비노무비">#REF!</definedName>
    <definedName name="택코팅30디스트리뷰우터3000청소비재료비">#REF!</definedName>
    <definedName name="택코팅40아스팔트스프레이어300경비">#REF!</definedName>
    <definedName name="택코팅40아스팔트스프레이어300계">#REF!</definedName>
    <definedName name="택코팅40아스팔트스프레이어300노무비">#REF!</definedName>
    <definedName name="택코팅40아스팔트스프레이어300살포경비">#REF!</definedName>
    <definedName name="택코팅40아스팔트스프레이어300살포계">#REF!</definedName>
    <definedName name="택코팅40아스팔트스프레이어300살포노무비">#REF!</definedName>
    <definedName name="택코팅40아스팔트스프레이어300살포재료비">#REF!</definedName>
    <definedName name="택코팅40아스팔트스프레이어300인건비경비">#REF!</definedName>
    <definedName name="택코팅40아스팔트스프레이어300인건비계">#REF!</definedName>
    <definedName name="택코팅40아스팔트스프레이어300인건비노무비">#REF!</definedName>
    <definedName name="택코팅40아스팔트스프레이어300인건비재료비">#REF!</definedName>
    <definedName name="택코팅40아스팔트스프레이어300재료비">#REF!</definedName>
    <definedName name="택코팅40아스팔트스프레이어300청소비경비">#REF!</definedName>
    <definedName name="택코팅40아스팔트스프레이어300청소비계">#REF!</definedName>
    <definedName name="택코팅40아스팔트스프레이어300청소비노무비">#REF!</definedName>
    <definedName name="택코팅40아스팔트스프레이어300청소비재료비">#REF!</definedName>
    <definedName name="터파기기계0.2경비">#REF!</definedName>
    <definedName name="터파기기계0.2계">#REF!</definedName>
    <definedName name="터파기기계0.2노무비">#REF!</definedName>
    <definedName name="터파기기계0.2재료비">#REF!</definedName>
    <definedName name="터파기기계노무비0.2">#REF!</definedName>
    <definedName name="텍스">'[45]단가 및 재료비'!#REF!</definedName>
    <definedName name="템2">BlankMacro1</definedName>
    <definedName name="템3">BlankMacro1</definedName>
    <definedName name="템4">BlankMacro1</definedName>
    <definedName name="템5">BlankMacro1</definedName>
    <definedName name="템6">BlankMacro1</definedName>
    <definedName name="템플리트모듈1">BlankMacro1</definedName>
    <definedName name="템플리트모듈10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3">BlankMacro1</definedName>
    <definedName name="토적집계">#REF!</definedName>
    <definedName name="토지">#REF!</definedName>
    <definedName name="통내">[59]노무비!$B$8</definedName>
    <definedName name="통설">[59]노무비!$B$10</definedName>
    <definedName name="통영수량">#REF!</definedName>
    <definedName name="특고">#REF!</definedName>
    <definedName name="특별">#REF!</definedName>
    <definedName name="특별인부">'[49]기계경비(시간당)'!$D$9</definedName>
    <definedName name="티스2.0">'[45]단가 및 재료비'!#REF!</definedName>
    <definedName name="ㅍ" hidden="1">{#N/A,#N/A,FALSE,"명세표"}</definedName>
    <definedName name="ㅍㄴㄹ" hidden="1">[18]Sheet9!$J$44</definedName>
    <definedName name="ㅍㅊㅊㅍㅊㅍㅍㅊㅊㅍ" hidden="1">[18]Sheet13!$S$48:$AV$48</definedName>
    <definedName name="ㅍㅊㅊㅍㅍㅊㅊㅍ" hidden="1">[18]Sheet13!$S$48:$AV$48</definedName>
    <definedName name="ㅍㅊㅌ" hidden="1">[18]Sheet13!$S$48:$AV$48</definedName>
    <definedName name="ㅍㅊㅍㅊ" hidden="1">[18]Sheet13!$O$272:$O$341</definedName>
    <definedName name="ㅍㅊㅍㅍㅊㅊ" hidden="1">[18]Sheet13!$S$48:$AV$48</definedName>
    <definedName name="ㅍㅍㅍ" hidden="1">[18]Sheet13!$O$64:$O$131</definedName>
    <definedName name="ㅍㅍㅍㅍ" hidden="1">[18]Sheet13!$O$131:$O$201</definedName>
    <definedName name="ㅍㅍㅍㅍㅍ" hidden="1">[18]Sheet13!$O$202:$O$271</definedName>
    <definedName name="파이프펜던트">[24]DATA!$E$17:$F$26</definedName>
    <definedName name="파일" hidden="1">#REF!</definedName>
    <definedName name="판넬" hidden="1">{"'단계별시설공사비'!$A$3:$K$51"}</definedName>
    <definedName name="포설공">'[45]단가 및 재료비'!$AA$72</definedName>
    <definedName name="포장공">#REF!</definedName>
    <definedName name="표지2">#REF!</definedName>
    <definedName name="표층기계경비">#REF!</definedName>
    <definedName name="표층기계계">#REF!</definedName>
    <definedName name="표층기계노무비">#REF!</definedName>
    <definedName name="표층기계살수경비">#REF!</definedName>
    <definedName name="표층기계살수계">#REF!</definedName>
    <definedName name="표층기계살수노무비">#REF!</definedName>
    <definedName name="표층기계살수재료비">#REF!</definedName>
    <definedName name="표층기계인건비경비">#REF!</definedName>
    <definedName name="표층기계인건비계">#REF!</definedName>
    <definedName name="표층기계인건비노무비">#REF!</definedName>
    <definedName name="표층기계인건비재료비">#REF!</definedName>
    <definedName name="표층기계재료비">#REF!</definedName>
    <definedName name="표층기계전압단뎀경비">#REF!</definedName>
    <definedName name="표층기계전압단뎀계">#REF!</definedName>
    <definedName name="표층기계전압단뎀노무비">#REF!</definedName>
    <definedName name="표층기계전압단뎀재료비">#REF!</definedName>
    <definedName name="표층기계전압마카담경비">#REF!</definedName>
    <definedName name="표층기계전압마카담계">#REF!</definedName>
    <definedName name="표층기계전압마카담노무비">#REF!</definedName>
    <definedName name="표층기계전압마카담재료비">#REF!</definedName>
    <definedName name="표층기계전압타이어경비">#REF!</definedName>
    <definedName name="표층기계전압타이어계">#REF!</definedName>
    <definedName name="표층기계전압타이어노무비">#REF!</definedName>
    <definedName name="표층기계전압타이어재료비">#REF!</definedName>
    <definedName name="표층기계포설경비">#REF!</definedName>
    <definedName name="표층기계포설계">#REF!</definedName>
    <definedName name="표층기계포설노무비">#REF!</definedName>
    <definedName name="표층기계포설재료비">#REF!</definedName>
    <definedName name="표층소규모경비">#REF!</definedName>
    <definedName name="표층소규모계">#REF!</definedName>
    <definedName name="표층소규모노무비">#REF!</definedName>
    <definedName name="표층소규모재료비">#REF!</definedName>
    <definedName name="표층소규모전압단뎀경비">#REF!</definedName>
    <definedName name="표층소규모전압단뎀계">#REF!</definedName>
    <definedName name="표층소규모전압단뎀노무비">#REF!</definedName>
    <definedName name="표층소규모전압단뎀재료비">#REF!</definedName>
    <definedName name="표층소규모포설경비">#REF!</definedName>
    <definedName name="표층소규모포설계">#REF!</definedName>
    <definedName name="표층소규모포설노무비">#REF!</definedName>
    <definedName name="표층소규모포설재료비">#REF!</definedName>
    <definedName name="표층인력경비">#REF!</definedName>
    <definedName name="표층인력계">#REF!</definedName>
    <definedName name="표층인력노무비">#REF!</definedName>
    <definedName name="표층인력살수경비">#REF!</definedName>
    <definedName name="표층인력살수계">#REF!</definedName>
    <definedName name="표층인력살수노무비">#REF!</definedName>
    <definedName name="표층인력살수재료비">#REF!</definedName>
    <definedName name="표층인력재료비">#REF!</definedName>
    <definedName name="표층인력전압단뎀경비">#REF!</definedName>
    <definedName name="표층인력전압단뎀계">#REF!</definedName>
    <definedName name="표층인력전압단뎀노무비">#REF!</definedName>
    <definedName name="표층인력전압단뎀재료비">#REF!</definedName>
    <definedName name="표층인력전압마카담경비">#REF!</definedName>
    <definedName name="표층인력전압마카담계">#REF!</definedName>
    <definedName name="표층인력전압마카담노무비">#REF!</definedName>
    <definedName name="표층인력전압마카담재료비">#REF!</definedName>
    <definedName name="표층인력전압타이어경비">#REF!</definedName>
    <definedName name="표층인력전압타이어계">#REF!</definedName>
    <definedName name="표층인력전압타이어노무비">#REF!</definedName>
    <definedName name="표층인력전압타이어재료비">#REF!</definedName>
    <definedName name="표층인력포설경비">#REF!</definedName>
    <definedName name="표층인력포설계">#REF!</definedName>
    <definedName name="표층인력포설노무비">#REF!</definedName>
    <definedName name="표층인력포설재료비">#REF!</definedName>
    <definedName name="풀">'[45]단가 및 재료비'!#REF!</definedName>
    <definedName name="품셈총괄표">#REF!</definedName>
    <definedName name="풍전2" hidden="1">{#N/A,#N/A,TRUE,"손익보고"}</definedName>
    <definedName name="프라임코팅75디스트리뷰우터3000경비">#REF!</definedName>
    <definedName name="프라임코팅75디스트리뷰우터3000계">#REF!</definedName>
    <definedName name="프라임코팅75디스트리뷰우터3000노무비">#REF!</definedName>
    <definedName name="프라임코팅75디스트리뷰우터3000살포경비">#REF!</definedName>
    <definedName name="프라임코팅75디스트리뷰우터3000살포계">#REF!</definedName>
    <definedName name="프라임코팅75디스트리뷰우터3000살포노무비">#REF!</definedName>
    <definedName name="프라임코팅75디스트리뷰우터3000살포재료비">#REF!</definedName>
    <definedName name="프라임코팅75디스트리뷰우터3000용해비경비">#REF!</definedName>
    <definedName name="프라임코팅75디스트리뷰우터3000용해비계">#REF!</definedName>
    <definedName name="프라임코팅75디스트리뷰우터3000용해비노무비">#REF!</definedName>
    <definedName name="프라임코팅75디스트리뷰우터3000용해비재료비">#REF!</definedName>
    <definedName name="프라임코팅75디스트리뷰우터3000인건비경비">#REF!</definedName>
    <definedName name="프라임코팅75디스트리뷰우터3000인건비계">#REF!</definedName>
    <definedName name="프라임코팅75디스트리뷰우터3000인건비노무비">#REF!</definedName>
    <definedName name="프라임코팅75디스트리뷰우터3000인건비재료비">#REF!</definedName>
    <definedName name="프라임코팅75디스트리뷰우터3000재료비">#REF!</definedName>
    <definedName name="프라임코팅75디스트리뷰우터3000청소비경비">#REF!</definedName>
    <definedName name="프라임코팅75디스트리뷰우터3000청소비계">#REF!</definedName>
    <definedName name="프라임코팅75디스트리뷰우터3000청소비노무비">#REF!</definedName>
    <definedName name="프라임코팅75디스트리뷰우터3000청소비재료비">#REF!</definedName>
    <definedName name="프라임코팅75아스팔트스프레이어300경비">#REF!</definedName>
    <definedName name="프라임코팅75아스팔트스프레이어300계">#REF!</definedName>
    <definedName name="프라임코팅75아스팔트스프레이어300노무비">#REF!</definedName>
    <definedName name="프라임코팅75아스팔트스프레이어300살포경비">#REF!</definedName>
    <definedName name="프라임코팅75아스팔트스프레이어300살포계">#REF!</definedName>
    <definedName name="프라임코팅75아스팔트스프레이어300살포노무비">#REF!</definedName>
    <definedName name="프라임코팅75아스팔트스프레이어300살포재료비">#REF!</definedName>
    <definedName name="프라임코팅75아스팔트스프레이어300용해비경비">#REF!</definedName>
    <definedName name="프라임코팅75아스팔트스프레이어300용해비계">#REF!</definedName>
    <definedName name="프라임코팅75아스팔트스프레이어300용해비노무비">#REF!</definedName>
    <definedName name="프라임코팅75아스팔트스프레이어300용해비재료비">#REF!</definedName>
    <definedName name="프라임코팅75아스팔트스프레이어300인건비경비">#REF!</definedName>
    <definedName name="프라임코팅75아스팔트스프레이어300인건비계">#REF!</definedName>
    <definedName name="프라임코팅75아스팔트스프레이어300인건비노무비">#REF!</definedName>
    <definedName name="프라임코팅75아스팔트스프레이어300인건비재료비">#REF!</definedName>
    <definedName name="프라임코팅75아스팔트스프레이어300재료비">#REF!</definedName>
    <definedName name="프라임코팅75아스팔트스프레이어300청소비경비">#REF!</definedName>
    <definedName name="프라임코팅75아스팔트스프레이어300청소비계">#REF!</definedName>
    <definedName name="프라임코팅75아스팔트스프레이어300청소비노무비">#REF!</definedName>
    <definedName name="프라임코팅75아스팔트스프레이어300청소비재료비">#REF!</definedName>
    <definedName name="플라타너스B8">[43]데이타!$E$552</definedName>
    <definedName name="플랜트">[46]노무!#REF!</definedName>
    <definedName name="플레이트콤펙터1.5경비">[45]중기사용료산출근거!$G$2330</definedName>
    <definedName name="플레이트콤펙터1.5노무비">[45]중기사용료산출근거!$G$2334</definedName>
    <definedName name="플레이트콤펙터1.5재료비">[45]중기사용료산출근거!$G$2338</definedName>
    <definedName name="플레이트콤펙터경비">#REF!</definedName>
    <definedName name="플레이트콤펙터계">#REF!</definedName>
    <definedName name="플레이트콤펙터노무비">#REF!</definedName>
    <definedName name="플레이트콤펙터재료비">#REF!</definedName>
    <definedName name="ㅎㄷ" hidden="1">[18]Sheet13!$O$202:$O$271</definedName>
    <definedName name="ㅎㄹㅇㅀ" hidden="1">{#N/A,#N/A,FALSE,"부대1"}</definedName>
    <definedName name="ㅎ로ㅓ" hidden="1">{#N/A,#N/A,FALSE,"운반시간"}</definedName>
    <definedName name="ㅎㅇㄶㅇㄴ" hidden="1">[18]Sheet14!$Q$45:$AT$45</definedName>
    <definedName name="ㅎㅇㅀㅇㅀㅇㅎ" hidden="1">{#N/A,#N/A,FALSE,"표지목차"}</definedName>
    <definedName name="ㅎㅇㅇㅀㅎㄹ" hidden="1">{#N/A,#N/A,FALSE,"속도"}</definedName>
    <definedName name="하하하" hidden="1">{#N/A,#N/A,FALSE,"명세표"}</definedName>
    <definedName name="한전수탁비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3">#REF!</definedName>
    <definedName name="합계전류4">#REF!</definedName>
    <definedName name="합계전류5">#REF!</definedName>
    <definedName name="합계전류6">#REF!</definedName>
    <definedName name="합계전류7">#REF!</definedName>
    <definedName name="합계전류A">#REF!</definedName>
    <definedName name="합판거푸집">#REF!</definedName>
    <definedName name="현리간" hidden="1">{"'광피스표'!$A$3:$N$54"}</definedName>
    <definedName name="형틀">#REF!</definedName>
    <definedName name="형틀목">[46]노무!#REF!</definedName>
    <definedName name="형틀목공">#REF!</definedName>
    <definedName name="호표목록">BlankMacro1</definedName>
    <definedName name="호호호" hidden="1">{#N/A,#N/A,FALSE,"명세표"}</definedName>
    <definedName name="호ㅓㅗ" hidden="1">{#N/A,#N/A,FALSE,"포장1";#N/A,#N/A,FALSE,"포장1"}</definedName>
    <definedName name="환">#REF!</definedName>
    <definedName name="환율">'[49]기계경비(시간당)'!$D$21</definedName>
    <definedName name="활석">[46]노무!#REF!</definedName>
    <definedName name="휘발유">#REF!</definedName>
    <definedName name="흙빼기노무">[36]G.R300경비!$F$125</definedName>
    <definedName name="히ㅏㅓㅣㅏㅓㅚㅏ" hidden="1">{#N/A,#N/A,FALSE,"구조1"}</definedName>
    <definedName name="ㅏ" hidden="1">{#N/A,#N/A,FALSE,"명세표"}</definedName>
    <definedName name="ㅏㅏㅏ" hidden="1">{#N/A,#N/A,FALSE,"명세표"}</definedName>
    <definedName name="ㅏㅓㅏ" hidden="1">{#N/A,#N/A,FALSE,"물가변동 (2)";#N/A,#N/A,FALSE,"공사비";#N/A,#N/A,FALSE,"사급";#N/A,#N/A,FALSE,"도급집계";#N/A,#N/A,FALSE,"재료비";#N/A,#N/A,FALSE,"노무비";#N/A,#N/A,FALSE,"경비"}</definedName>
    <definedName name="ㅏㅓㅣㅏㅓㅣ" hidden="1">{#N/A,#N/A,FALSE,"부대2"}</definedName>
    <definedName name="ㅏㅕ라ㅕ" hidden="1">[2]Sheet14!$Q$48:$AT$48</definedName>
    <definedName name="ㅓㅏㅣㅓㅣㅓ" hidden="1">{#N/A,#N/A,FALSE,"혼합골재"}</definedName>
    <definedName name="ㅓㅗㅅㄹ" hidden="1">{#N/A,#N/A,FALSE,"조골재"}</definedName>
    <definedName name="ㅔ3" hidden="1">{#N/A,#N/A,FALSE,"배수1"}</definedName>
    <definedName name="ㅔㅔ" hidden="1">{#N/A,#N/A,FALSE,"명세표"}</definedName>
    <definedName name="ㅕ" hidden="1">{#N/A,#N/A,FALSE,"명세표"}</definedName>
    <definedName name="ㅕㅕㅑ" hidden="1">[18]Sheet14!$L$61:$L$130</definedName>
    <definedName name="ㅗ" hidden="1">{#N/A,#N/A,FALSE,"명세표"}</definedName>
    <definedName name="ㅗ1">#REF!</definedName>
    <definedName name="ㅗ2">#REF!</definedName>
    <definedName name="ㅗ3">#REF!</definedName>
    <definedName name="ㅗ7254">#REF!</definedName>
    <definedName name="ㅗㄹ호" hidden="1">{#N/A,#N/A,FALSE,"운반시간"}</definedName>
    <definedName name="ㅗㅗ" hidden="1">{#N/A,#N/A,FALSE,"명세표"}</definedName>
    <definedName name="ㅛ" hidden="1">{#N/A,#N/A,FALSE,"명세표"}</definedName>
    <definedName name="ㅜ" hidden="1">{#N/A,#N/A,FALSE,"명세표"}</definedName>
    <definedName name="ㅠ">#REF!</definedName>
    <definedName name="ㅠ1">#REF!</definedName>
    <definedName name="ㅠ2">#REF!</definedName>
    <definedName name="ㅠㄱㅇ" hidden="1">[18]Sheet13!$N$272:$N$341</definedName>
    <definedName name="ㅠㄴㅀㅎ" hidden="1">[2]Sheet13!$N$131:$N$201</definedName>
    <definedName name="ㅠㄷㅁㄴ" hidden="1">[18]Sheet14!$L$61:$L$130</definedName>
    <definedName name="ㅠㅁㄹㅇㄹ" hidden="1">[2]Sheet13!$N$272:$N$341</definedName>
    <definedName name="ㅠ뮤ㅐ" hidden="1">#REF!</definedName>
    <definedName name="ㅠㅇㅁㄹㅇㅁ" hidden="1">[2]Sheet13!$N$202:$N$271</definedName>
    <definedName name="ㅠㅊㅌ큐" hidden="1">[18]Sheet14!$Q$48:$AT$48</definedName>
    <definedName name="ㅠㅍㄷㄴ" hidden="1">[18]Sheet14!$Q$48:$AT$48</definedName>
    <definedName name="ㅠㅠ" hidden="1">[18]Sheet13!$S$51:$AV$51</definedName>
    <definedName name="ㅠㅠㅠ" hidden="1">[2]Sheet13!$S$48:$AV$48</definedName>
    <definedName name="ㅡ" hidden="1">{#N/A,#N/A,FALSE,"명세표"}</definedName>
    <definedName name="ㅡㅡ" hidden="1">{#N/A,#N/A,FALSE,"명세표"}</definedName>
    <definedName name="ㅣ">BlankMacro1</definedName>
    <definedName name="ㅣㅎㄹㅇㅇ" hidden="1">{#N/A,#N/A,FALSE,"토공2"}</definedName>
    <definedName name="ㅣㅏㅓㅣㅏㅓㅣ" hidden="1">{#N/A,#N/A,FALSE,"속도"}</definedName>
    <definedName name="ㅣㅏㅚㅗㅓ" hidden="1">[2]Sheet14!$L$61:$L$130</definedName>
    <definedName name="ㅣㅑㅣㅣ" hidden="1">{#N/A,#N/A,FALSE,"혼합골재"}</definedName>
    <definedName name="ㅣㅣ">[38]!Macro10</definedName>
  </definedNames>
  <calcPr calcId="162913"/>
</workbook>
</file>

<file path=xl/calcChain.xml><?xml version="1.0" encoding="utf-8"?>
<calcChain xmlns="http://schemas.openxmlformats.org/spreadsheetml/2006/main">
  <c r="F192" i="26" l="1"/>
  <c r="L192" i="26"/>
  <c r="K192" i="26"/>
  <c r="F111" i="26"/>
  <c r="L111" i="26" s="1"/>
  <c r="F112" i="26"/>
  <c r="L112" i="26" s="1"/>
  <c r="F56" i="26"/>
  <c r="L56" i="26" s="1"/>
  <c r="K56" i="26"/>
  <c r="H317" i="26"/>
  <c r="K316" i="26"/>
  <c r="H316" i="26"/>
  <c r="L316" i="26" s="1"/>
  <c r="K315" i="26"/>
  <c r="H315" i="26"/>
  <c r="L315" i="26" s="1"/>
  <c r="K314" i="26"/>
  <c r="F314" i="26"/>
  <c r="L314" i="26" s="1"/>
  <c r="K288" i="26"/>
  <c r="H288" i="26"/>
  <c r="K287" i="26"/>
  <c r="H287" i="26"/>
  <c r="L287" i="26" s="1"/>
  <c r="K286" i="26"/>
  <c r="F286" i="26"/>
  <c r="L286" i="26" s="1"/>
  <c r="K285" i="26"/>
  <c r="F285" i="26"/>
  <c r="L285" i="26" s="1"/>
  <c r="K284" i="26"/>
  <c r="F284" i="26"/>
  <c r="L284" i="26" s="1"/>
  <c r="K283" i="26"/>
  <c r="F283" i="26"/>
  <c r="L283" i="26" s="1"/>
  <c r="K282" i="26"/>
  <c r="F282" i="26"/>
  <c r="L282" i="26"/>
  <c r="K281" i="26"/>
  <c r="F281" i="26"/>
  <c r="L281" i="26"/>
  <c r="K271" i="26"/>
  <c r="J271" i="26"/>
  <c r="H271" i="26"/>
  <c r="H279" i="26"/>
  <c r="F77" i="25" s="1"/>
  <c r="F272" i="26"/>
  <c r="L272" i="26" s="1"/>
  <c r="K269" i="26"/>
  <c r="F269" i="26"/>
  <c r="L269" i="26" s="1"/>
  <c r="K268" i="26"/>
  <c r="F268" i="26"/>
  <c r="L268" i="26"/>
  <c r="K267" i="26"/>
  <c r="F267" i="26"/>
  <c r="L267" i="26" s="1"/>
  <c r="K266" i="26"/>
  <c r="F266" i="26"/>
  <c r="L266" i="26" s="1"/>
  <c r="K265" i="26"/>
  <c r="F265" i="26"/>
  <c r="L265" i="26" s="1"/>
  <c r="K264" i="26"/>
  <c r="F264" i="26"/>
  <c r="L264" i="26" s="1"/>
  <c r="K263" i="26"/>
  <c r="F263" i="26"/>
  <c r="L263" i="26" s="1"/>
  <c r="K262" i="26"/>
  <c r="F262" i="26"/>
  <c r="L262" i="26" s="1"/>
  <c r="K261" i="26"/>
  <c r="F261" i="26"/>
  <c r="L261" i="26" s="1"/>
  <c r="K260" i="26"/>
  <c r="F260" i="26"/>
  <c r="L260" i="26" s="1"/>
  <c r="K258" i="26"/>
  <c r="F258" i="26"/>
  <c r="L258" i="26" s="1"/>
  <c r="K257" i="26"/>
  <c r="F257" i="26"/>
  <c r="L257" i="26" s="1"/>
  <c r="K256" i="26"/>
  <c r="F256" i="26"/>
  <c r="L256" i="26"/>
  <c r="K236" i="26"/>
  <c r="J236" i="26"/>
  <c r="L236" i="26" s="1"/>
  <c r="H236" i="26"/>
  <c r="H254" i="26"/>
  <c r="K232" i="26"/>
  <c r="F232" i="26"/>
  <c r="L232" i="26"/>
  <c r="K231" i="26"/>
  <c r="F231" i="26"/>
  <c r="L231" i="26" s="1"/>
  <c r="K210" i="26"/>
  <c r="H210" i="26"/>
  <c r="H229" i="26"/>
  <c r="K209" i="26"/>
  <c r="F209" i="26"/>
  <c r="L209" i="26" s="1"/>
  <c r="K208" i="26"/>
  <c r="F208" i="26"/>
  <c r="L208" i="26" s="1"/>
  <c r="K207" i="26"/>
  <c r="F207" i="26"/>
  <c r="L207" i="26" s="1"/>
  <c r="K206" i="26"/>
  <c r="F206" i="26"/>
  <c r="L206" i="26" s="1"/>
  <c r="K197" i="26"/>
  <c r="J197" i="26"/>
  <c r="H197" i="26"/>
  <c r="F197" i="26"/>
  <c r="L197" i="26" s="1"/>
  <c r="K196" i="26"/>
  <c r="J196" i="26"/>
  <c r="H196" i="26"/>
  <c r="F196" i="26"/>
  <c r="K195" i="26"/>
  <c r="J195" i="26"/>
  <c r="H195" i="26"/>
  <c r="F195" i="26"/>
  <c r="K194" i="26"/>
  <c r="J194" i="26"/>
  <c r="H194" i="26"/>
  <c r="F194" i="26"/>
  <c r="K193" i="26"/>
  <c r="F193" i="26"/>
  <c r="L193" i="26" s="1"/>
  <c r="K187" i="26"/>
  <c r="F187" i="26"/>
  <c r="L187" i="26"/>
  <c r="K186" i="26"/>
  <c r="F186" i="26"/>
  <c r="L186" i="26" s="1"/>
  <c r="K185" i="26"/>
  <c r="F185" i="26"/>
  <c r="L185" i="26" s="1"/>
  <c r="K184" i="26"/>
  <c r="F184" i="26"/>
  <c r="L184" i="26" s="1"/>
  <c r="K183" i="26"/>
  <c r="F183" i="26"/>
  <c r="L183" i="26" s="1"/>
  <c r="K182" i="26"/>
  <c r="F182" i="26"/>
  <c r="L182" i="26" s="1"/>
  <c r="K181" i="26"/>
  <c r="F181" i="26"/>
  <c r="L181" i="26" s="1"/>
  <c r="K172" i="26"/>
  <c r="H172" i="26"/>
  <c r="F172" i="26"/>
  <c r="L172" i="26" s="1"/>
  <c r="K171" i="26"/>
  <c r="F171" i="26"/>
  <c r="K170" i="26"/>
  <c r="F170" i="26"/>
  <c r="L170" i="26" s="1"/>
  <c r="K142" i="26"/>
  <c r="H142" i="26"/>
  <c r="L142" i="26" s="1"/>
  <c r="F142" i="26"/>
  <c r="K141" i="26"/>
  <c r="F141" i="26"/>
  <c r="L141" i="26" s="1"/>
  <c r="K140" i="26"/>
  <c r="F140" i="26"/>
  <c r="L140" i="26" s="1"/>
  <c r="K139" i="26"/>
  <c r="H139" i="26"/>
  <c r="F139" i="26"/>
  <c r="L139" i="26" s="1"/>
  <c r="K138" i="26"/>
  <c r="H138" i="26"/>
  <c r="F138" i="26"/>
  <c r="K137" i="26"/>
  <c r="F137" i="26"/>
  <c r="L137" i="26" s="1"/>
  <c r="K136" i="26"/>
  <c r="F136" i="26"/>
  <c r="L136" i="26" s="1"/>
  <c r="K135" i="26"/>
  <c r="F135" i="26"/>
  <c r="L135" i="26"/>
  <c r="K134" i="26"/>
  <c r="F134" i="26"/>
  <c r="L134" i="26" s="1"/>
  <c r="K133" i="26"/>
  <c r="F133" i="26"/>
  <c r="K132" i="26"/>
  <c r="F132" i="26"/>
  <c r="L132" i="26" s="1"/>
  <c r="K131" i="26"/>
  <c r="F131" i="26"/>
  <c r="L131" i="26" s="1"/>
  <c r="K124" i="26"/>
  <c r="H124" i="26"/>
  <c r="F124" i="26"/>
  <c r="L124" i="26" s="1"/>
  <c r="K123" i="26"/>
  <c r="H123" i="26"/>
  <c r="H129" i="26" s="1"/>
  <c r="F32" i="25" s="1"/>
  <c r="F123" i="26"/>
  <c r="K122" i="26"/>
  <c r="F122" i="26"/>
  <c r="L122" i="26"/>
  <c r="K121" i="26"/>
  <c r="F121" i="26"/>
  <c r="L121" i="26" s="1"/>
  <c r="K120" i="26"/>
  <c r="F120" i="26"/>
  <c r="L120" i="26" s="1"/>
  <c r="K119" i="26"/>
  <c r="F119" i="26"/>
  <c r="L119" i="26" s="1"/>
  <c r="K118" i="26"/>
  <c r="F118" i="26"/>
  <c r="L118" i="26"/>
  <c r="K117" i="26"/>
  <c r="H117" i="26"/>
  <c r="F117" i="26"/>
  <c r="L117" i="26" s="1"/>
  <c r="K116" i="26"/>
  <c r="F116" i="26"/>
  <c r="L116" i="26"/>
  <c r="K115" i="26"/>
  <c r="F115" i="26"/>
  <c r="L115" i="26" s="1"/>
  <c r="K114" i="26"/>
  <c r="F114" i="26"/>
  <c r="L114" i="26" s="1"/>
  <c r="K113" i="26"/>
  <c r="F113" i="26"/>
  <c r="L113" i="26" s="1"/>
  <c r="K112" i="26"/>
  <c r="K111" i="26"/>
  <c r="K110" i="26"/>
  <c r="F110" i="26"/>
  <c r="L110" i="26"/>
  <c r="K109" i="26"/>
  <c r="F109" i="26"/>
  <c r="L109" i="26" s="1"/>
  <c r="K108" i="26"/>
  <c r="F108" i="26"/>
  <c r="L108" i="26" s="1"/>
  <c r="K107" i="26"/>
  <c r="F107" i="26"/>
  <c r="L107" i="26"/>
  <c r="K106" i="26"/>
  <c r="F106" i="26"/>
  <c r="K97" i="26"/>
  <c r="H97" i="26"/>
  <c r="L97" i="26" s="1"/>
  <c r="K95" i="26"/>
  <c r="H95" i="26"/>
  <c r="L95" i="26" s="1"/>
  <c r="F95" i="26"/>
  <c r="K94" i="26"/>
  <c r="F94" i="26"/>
  <c r="L94" i="26" s="1"/>
  <c r="K93" i="26"/>
  <c r="F93" i="26"/>
  <c r="L93" i="26" s="1"/>
  <c r="K92" i="26"/>
  <c r="F92" i="26"/>
  <c r="L92" i="26" s="1"/>
  <c r="K91" i="26"/>
  <c r="F91" i="26"/>
  <c r="L91" i="26"/>
  <c r="K90" i="26"/>
  <c r="F90" i="26"/>
  <c r="L90" i="26" s="1"/>
  <c r="K89" i="26"/>
  <c r="F89" i="26"/>
  <c r="L89" i="26" s="1"/>
  <c r="K88" i="26"/>
  <c r="F88" i="26"/>
  <c r="L88" i="26" s="1"/>
  <c r="K87" i="26"/>
  <c r="F87" i="26"/>
  <c r="L87" i="26" s="1"/>
  <c r="K86" i="26"/>
  <c r="F86" i="26"/>
  <c r="L86" i="26"/>
  <c r="K85" i="26"/>
  <c r="F85" i="26"/>
  <c r="L85" i="26" s="1"/>
  <c r="K84" i="26"/>
  <c r="F84" i="26"/>
  <c r="L84" i="26" s="1"/>
  <c r="K83" i="26"/>
  <c r="F83" i="26"/>
  <c r="L83" i="26" s="1"/>
  <c r="K82" i="26"/>
  <c r="F82" i="26"/>
  <c r="L82" i="26" s="1"/>
  <c r="K81" i="26"/>
  <c r="F81" i="26"/>
  <c r="K61" i="26"/>
  <c r="H61" i="26"/>
  <c r="L61" i="26" s="1"/>
  <c r="K58" i="26"/>
  <c r="F58" i="26"/>
  <c r="L58" i="26" s="1"/>
  <c r="K57" i="26"/>
  <c r="F57" i="26"/>
  <c r="L57" i="26" s="1"/>
  <c r="K55" i="26"/>
  <c r="F55" i="26"/>
  <c r="L55" i="26" s="1"/>
  <c r="K54" i="26"/>
  <c r="F54" i="26"/>
  <c r="L54" i="26"/>
  <c r="K53" i="26"/>
  <c r="H53" i="26"/>
  <c r="H79" i="26" s="1"/>
  <c r="F53" i="26"/>
  <c r="K52" i="26"/>
  <c r="H52" i="26"/>
  <c r="F52" i="26"/>
  <c r="K51" i="26"/>
  <c r="F51" i="26"/>
  <c r="L51" i="26"/>
  <c r="K50" i="26"/>
  <c r="F50" i="26"/>
  <c r="L50" i="26" s="1"/>
  <c r="K49" i="26"/>
  <c r="F49" i="26"/>
  <c r="L49" i="26" s="1"/>
  <c r="K48" i="26"/>
  <c r="F48" i="26"/>
  <c r="L48" i="26" s="1"/>
  <c r="K47" i="26"/>
  <c r="F47" i="26"/>
  <c r="L47" i="26" s="1"/>
  <c r="K46" i="26"/>
  <c r="F46" i="26"/>
  <c r="L46" i="26"/>
  <c r="K45" i="26"/>
  <c r="F45" i="26"/>
  <c r="L45" i="26"/>
  <c r="K44" i="26"/>
  <c r="F44" i="26"/>
  <c r="L44" i="26" s="1"/>
  <c r="K43" i="26"/>
  <c r="F43" i="26"/>
  <c r="L43" i="26" s="1"/>
  <c r="K42" i="26"/>
  <c r="F42" i="26"/>
  <c r="L42" i="26"/>
  <c r="K41" i="26"/>
  <c r="F41" i="26"/>
  <c r="L41" i="26" s="1"/>
  <c r="K40" i="26"/>
  <c r="F40" i="26"/>
  <c r="L40" i="26" s="1"/>
  <c r="K39" i="26"/>
  <c r="F39" i="26"/>
  <c r="L39" i="26" s="1"/>
  <c r="K38" i="26"/>
  <c r="F38" i="26"/>
  <c r="K36" i="26"/>
  <c r="F36" i="26"/>
  <c r="L36" i="26" s="1"/>
  <c r="K37" i="26"/>
  <c r="K34" i="26"/>
  <c r="D34" i="26"/>
  <c r="F34" i="26" s="1"/>
  <c r="L34" i="26" s="1"/>
  <c r="K33" i="26"/>
  <c r="D33" i="26"/>
  <c r="F33" i="26" s="1"/>
  <c r="L33" i="26" s="1"/>
  <c r="K32" i="26"/>
  <c r="F32" i="26"/>
  <c r="L32" i="26" s="1"/>
  <c r="K31" i="26"/>
  <c r="F31" i="26"/>
  <c r="L31" i="26" s="1"/>
  <c r="K19" i="26"/>
  <c r="H19" i="26"/>
  <c r="L19" i="26"/>
  <c r="K18" i="26"/>
  <c r="H18" i="26"/>
  <c r="L18" i="26" s="1"/>
  <c r="K16" i="26"/>
  <c r="F16" i="26"/>
  <c r="L16" i="26" s="1"/>
  <c r="K15" i="26"/>
  <c r="F15" i="26"/>
  <c r="L15" i="26"/>
  <c r="K14" i="26"/>
  <c r="F14" i="26"/>
  <c r="L14" i="26"/>
  <c r="K13" i="26"/>
  <c r="F13" i="26"/>
  <c r="L13" i="26"/>
  <c r="K11" i="26"/>
  <c r="F11" i="26"/>
  <c r="L11" i="26"/>
  <c r="K9" i="26"/>
  <c r="F9" i="26"/>
  <c r="L9" i="26" s="1"/>
  <c r="K8" i="26"/>
  <c r="F8" i="26"/>
  <c r="L8" i="26" s="1"/>
  <c r="K7" i="26"/>
  <c r="F7" i="26"/>
  <c r="L7" i="26" s="1"/>
  <c r="K6" i="26"/>
  <c r="F6" i="26"/>
  <c r="G98" i="25"/>
  <c r="G97" i="25"/>
  <c r="G26" i="25"/>
  <c r="G25" i="25"/>
  <c r="G18" i="25"/>
  <c r="G17" i="25"/>
  <c r="K125" i="26"/>
  <c r="K272" i="26"/>
  <c r="K35" i="26"/>
  <c r="F55" i="25"/>
  <c r="H179" i="26"/>
  <c r="F34" i="25" s="1"/>
  <c r="L210" i="26"/>
  <c r="F37" i="26"/>
  <c r="L37" i="26"/>
  <c r="L288" i="26"/>
  <c r="K12" i="26"/>
  <c r="L106" i="26"/>
  <c r="L38" i="26"/>
  <c r="L271" i="26"/>
  <c r="F54" i="25"/>
  <c r="H204" i="26"/>
  <c r="F53" i="25" s="1"/>
  <c r="F35" i="26"/>
  <c r="L35" i="26" s="1"/>
  <c r="F12" i="26"/>
  <c r="L12" i="26" s="1"/>
  <c r="F173" i="26"/>
  <c r="K173" i="26"/>
  <c r="L173" i="26"/>
  <c r="F179" i="26" l="1"/>
  <c r="E34" i="25" s="1"/>
  <c r="L52" i="26"/>
  <c r="L195" i="26"/>
  <c r="H29" i="26"/>
  <c r="F29" i="25" s="1"/>
  <c r="H154" i="26"/>
  <c r="F33" i="25" s="1"/>
  <c r="G34" i="25"/>
  <c r="F75" i="25"/>
  <c r="F6" i="25" s="1"/>
  <c r="L123" i="26"/>
  <c r="L53" i="26"/>
  <c r="H104" i="26"/>
  <c r="F31" i="25" s="1"/>
  <c r="L138" i="26"/>
  <c r="L194" i="26"/>
  <c r="L196" i="26"/>
  <c r="L171" i="26"/>
  <c r="L179" i="26" s="1"/>
  <c r="F211" i="26"/>
  <c r="K211" i="26"/>
  <c r="K237" i="26"/>
  <c r="F237" i="26"/>
  <c r="K270" i="26"/>
  <c r="F270" i="26"/>
  <c r="L270" i="26" s="1"/>
  <c r="K20" i="26"/>
  <c r="F20" i="26"/>
  <c r="L20" i="26" s="1"/>
  <c r="K17" i="26"/>
  <c r="F17" i="26"/>
  <c r="L17" i="26" s="1"/>
  <c r="K96" i="26"/>
  <c r="F96" i="26"/>
  <c r="L96" i="26" s="1"/>
  <c r="F30" i="25"/>
  <c r="L81" i="26"/>
  <c r="H304" i="26"/>
  <c r="H326" i="26"/>
  <c r="L133" i="26"/>
  <c r="L6" i="26"/>
  <c r="F125" i="26"/>
  <c r="L125" i="26" s="1"/>
  <c r="F51" i="25" l="1"/>
  <c r="F5" i="25" s="1"/>
  <c r="L129" i="26"/>
  <c r="F60" i="26"/>
  <c r="K60" i="26"/>
  <c r="F229" i="26"/>
  <c r="E54" i="25" s="1"/>
  <c r="G54" i="25" s="1"/>
  <c r="L211" i="26"/>
  <c r="L229" i="26" s="1"/>
  <c r="F78" i="25"/>
  <c r="F79" i="25"/>
  <c r="K10" i="26"/>
  <c r="F10" i="26"/>
  <c r="F98" i="26"/>
  <c r="K98" i="26"/>
  <c r="F143" i="26"/>
  <c r="K143" i="26"/>
  <c r="F198" i="26"/>
  <c r="K198" i="26"/>
  <c r="F62" i="26"/>
  <c r="L62" i="26" s="1"/>
  <c r="K62" i="26"/>
  <c r="F254" i="26"/>
  <c r="E55" i="25" s="1"/>
  <c r="G55" i="25" s="1"/>
  <c r="L237" i="26"/>
  <c r="L254" i="26" s="1"/>
  <c r="K259" i="26"/>
  <c r="F259" i="26"/>
  <c r="F129" i="26"/>
  <c r="E32" i="25" s="1"/>
  <c r="G32" i="25" s="1"/>
  <c r="F99" i="25" l="1"/>
  <c r="F7" i="25" s="1"/>
  <c r="F27" i="25" s="1"/>
  <c r="D7" i="24" s="1"/>
  <c r="D8" i="24" s="1"/>
  <c r="D9" i="24" s="1"/>
  <c r="L143" i="26"/>
  <c r="L154" i="26" s="1"/>
  <c r="F154" i="26"/>
  <c r="E33" i="25" s="1"/>
  <c r="G33" i="25" s="1"/>
  <c r="F317" i="26"/>
  <c r="K317" i="26"/>
  <c r="L98" i="26"/>
  <c r="L104" i="26" s="1"/>
  <c r="F104" i="26"/>
  <c r="E31" i="25" s="1"/>
  <c r="G31" i="25" s="1"/>
  <c r="F289" i="26"/>
  <c r="K289" i="26"/>
  <c r="L259" i="26"/>
  <c r="L279" i="26" s="1"/>
  <c r="F279" i="26"/>
  <c r="E77" i="25" s="1"/>
  <c r="L198" i="26"/>
  <c r="L204" i="26" s="1"/>
  <c r="F204" i="26"/>
  <c r="E53" i="25" s="1"/>
  <c r="L10" i="26"/>
  <c r="L29" i="26" s="1"/>
  <c r="F29" i="26"/>
  <c r="E29" i="25" s="1"/>
  <c r="L60" i="26"/>
  <c r="L79" i="26" s="1"/>
  <c r="F79" i="26"/>
  <c r="E30" i="25" s="1"/>
  <c r="G30" i="25" s="1"/>
  <c r="D14" i="24" l="1"/>
  <c r="D15" i="24" s="1"/>
  <c r="D13" i="24"/>
  <c r="D11" i="24"/>
  <c r="D12" i="24"/>
  <c r="G53" i="25"/>
  <c r="G75" i="25" s="1"/>
  <c r="G6" i="25" s="1"/>
  <c r="E75" i="25"/>
  <c r="E6" i="25" s="1"/>
  <c r="G77" i="25"/>
  <c r="L289" i="26"/>
  <c r="L304" i="26" s="1"/>
  <c r="F304" i="26"/>
  <c r="E78" i="25" s="1"/>
  <c r="G78" i="25" s="1"/>
  <c r="L317" i="26"/>
  <c r="L326" i="26" s="1"/>
  <c r="F326" i="26"/>
  <c r="E79" i="25" s="1"/>
  <c r="G79" i="25" s="1"/>
  <c r="G29" i="25"/>
  <c r="G51" i="25" s="1"/>
  <c r="G5" i="25" s="1"/>
  <c r="E51" i="25"/>
  <c r="E5" i="25" s="1"/>
  <c r="E99" i="25" l="1"/>
  <c r="E7" i="25" s="1"/>
  <c r="E27" i="25" s="1"/>
  <c r="D4" i="24" s="1"/>
  <c r="D6" i="24" s="1"/>
  <c r="G99" i="25"/>
  <c r="G7" i="25" s="1"/>
  <c r="G27" i="25" s="1"/>
  <c r="D16" i="24" l="1"/>
  <c r="D17" i="24"/>
  <c r="D18" i="24" l="1"/>
  <c r="D19" i="24" l="1"/>
  <c r="D20" i="24" s="1"/>
  <c r="D21" i="24" s="1"/>
  <c r="D22" i="24" l="1"/>
  <c r="D23" i="24"/>
  <c r="D25" i="24" s="1"/>
</calcChain>
</file>

<file path=xl/sharedStrings.xml><?xml version="1.0" encoding="utf-8"?>
<sst xmlns="http://schemas.openxmlformats.org/spreadsheetml/2006/main" count="719" uniqueCount="266">
  <si>
    <t>M</t>
  </si>
  <si>
    <t>개</t>
  </si>
  <si>
    <t xml:space="preserve"> </t>
    <phoneticPr fontId="3" type="noConversion"/>
  </si>
  <si>
    <t>수량</t>
    <phoneticPr fontId="3" type="noConversion"/>
  </si>
  <si>
    <t>단위</t>
    <phoneticPr fontId="3" type="noConversion"/>
  </si>
  <si>
    <t>공   사   원   가   계   산   서</t>
    <phoneticPr fontId="3" type="noConversion"/>
  </si>
  <si>
    <t>비             목</t>
    <phoneticPr fontId="144" type="noConversion"/>
  </si>
  <si>
    <t>순  공  사  원  가</t>
    <phoneticPr fontId="145" type="noConversion"/>
  </si>
  <si>
    <t>재료비</t>
    <phoneticPr fontId="3" type="noConversion"/>
  </si>
  <si>
    <t>직접재료비</t>
    <phoneticPr fontId="144" type="noConversion"/>
  </si>
  <si>
    <t>간접재료비</t>
    <phoneticPr fontId="144" type="noConversion"/>
  </si>
  <si>
    <t>노무비</t>
    <phoneticPr fontId="3" type="noConversion"/>
  </si>
  <si>
    <t>직접노무비</t>
    <phoneticPr fontId="144" type="noConversion"/>
  </si>
  <si>
    <t>간접노무비</t>
    <phoneticPr fontId="144" type="noConversion"/>
  </si>
  <si>
    <t>경   비</t>
    <phoneticPr fontId="3" type="noConversion"/>
  </si>
  <si>
    <t>기계경비</t>
    <phoneticPr fontId="144" type="noConversion"/>
  </si>
  <si>
    <t>산재보험료</t>
    <phoneticPr fontId="144" type="noConversion"/>
  </si>
  <si>
    <t>고용보험료</t>
    <phoneticPr fontId="144" type="noConversion"/>
  </si>
  <si>
    <t>국민건강보험료</t>
    <phoneticPr fontId="144" type="noConversion"/>
  </si>
  <si>
    <t>국민연금보험료</t>
    <phoneticPr fontId="144" type="noConversion"/>
  </si>
  <si>
    <t>산업안전보건관리비</t>
    <phoneticPr fontId="146" type="noConversion"/>
  </si>
  <si>
    <t>일반관리비</t>
    <phoneticPr fontId="146" type="noConversion"/>
  </si>
  <si>
    <t>이윤</t>
    <phoneticPr fontId="146" type="noConversion"/>
  </si>
  <si>
    <t>공급가액</t>
    <phoneticPr fontId="146" type="noConversion"/>
  </si>
  <si>
    <t>부가가치세</t>
    <phoneticPr fontId="146" type="noConversion"/>
  </si>
  <si>
    <t>공   종   명</t>
    <phoneticPr fontId="3" type="noConversion"/>
  </si>
  <si>
    <t>규격</t>
    <phoneticPr fontId="3" type="noConversion"/>
  </si>
  <si>
    <t>재  료  비</t>
    <phoneticPr fontId="3" type="noConversion"/>
  </si>
  <si>
    <t>노  무  비</t>
    <phoneticPr fontId="3" type="noConversion"/>
  </si>
  <si>
    <t>계</t>
    <phoneticPr fontId="3" type="noConversion"/>
  </si>
  <si>
    <t>명   칭</t>
    <phoneticPr fontId="3" type="noConversion"/>
  </si>
  <si>
    <t>규   격</t>
    <phoneticPr fontId="3" type="noConversion"/>
  </si>
  <si>
    <t>[  합           계  ]</t>
    <phoneticPr fontId="113" type="noConversion"/>
  </si>
  <si>
    <t>[  합           계  ]</t>
    <phoneticPr fontId="113" type="noConversion"/>
  </si>
  <si>
    <t>기타경비</t>
    <phoneticPr fontId="146" type="noConversion"/>
  </si>
  <si>
    <t>(요율)</t>
    <phoneticPr fontId="113" type="noConversion"/>
  </si>
  <si>
    <t>*</t>
    <phoneticPr fontId="153" type="noConversion"/>
  </si>
  <si>
    <t>노무비</t>
    <phoneticPr fontId="145" type="noConversion"/>
  </si>
  <si>
    <t>*</t>
    <phoneticPr fontId="153" type="noConversion"/>
  </si>
  <si>
    <t>직접노무비</t>
    <phoneticPr fontId="146" type="noConversion"/>
  </si>
  <si>
    <t>건강보험료</t>
    <phoneticPr fontId="145" type="noConversion"/>
  </si>
  <si>
    <t>(재료비+직접노무비)</t>
    <phoneticPr fontId="144" type="noConversion"/>
  </si>
  <si>
    <t>(재료비+노무비)</t>
    <phoneticPr fontId="145" type="noConversion"/>
  </si>
  <si>
    <t>노인장기요양보험료</t>
    <phoneticPr fontId="145" type="noConversion"/>
  </si>
  <si>
    <t>[ 소              계 ]</t>
    <phoneticPr fontId="145" type="noConversion"/>
  </si>
  <si>
    <t>(재료비+노무비+경비)</t>
    <phoneticPr fontId="145" type="noConversion"/>
  </si>
  <si>
    <t>(노무비+경비+일반관리비)</t>
    <phoneticPr fontId="145" type="noConversion"/>
  </si>
  <si>
    <t>공급가액</t>
    <phoneticPr fontId="145" type="noConversion"/>
  </si>
  <si>
    <t>[총  공  사  비]</t>
    <phoneticPr fontId="146" type="noConversion"/>
  </si>
  <si>
    <t>수량</t>
    <phoneticPr fontId="113" type="noConversion"/>
  </si>
  <si>
    <t>[  합           계  ]</t>
    <phoneticPr fontId="113" type="noConversion"/>
  </si>
  <si>
    <t>재 료 비</t>
    <phoneticPr fontId="3" type="noConversion"/>
  </si>
  <si>
    <t>노 무 비</t>
    <phoneticPr fontId="113" type="noConversion"/>
  </si>
  <si>
    <t>구     성     비</t>
    <phoneticPr fontId="113" type="noConversion"/>
  </si>
  <si>
    <t>비   고</t>
    <phoneticPr fontId="144" type="noConversion"/>
  </si>
  <si>
    <t>1.전기공사::1-1.동력설비공사</t>
  </si>
  <si>
    <t>1종금속제가요전선관</t>
  </si>
  <si>
    <t>커넥터, 22 mm 일반-방수</t>
  </si>
  <si>
    <t>커넥터, 36 mm 일반-방수</t>
  </si>
  <si>
    <t>22 mm 고장력-방수</t>
  </si>
  <si>
    <t>[ 배관 부속재 ]</t>
  </si>
  <si>
    <t>전선관의 15 %</t>
  </si>
  <si>
    <t>식</t>
  </si>
  <si>
    <t>접지용비닐절연전선(F-GV)</t>
  </si>
  <si>
    <t>4㎟</t>
  </si>
  <si>
    <t>6㎟</t>
  </si>
  <si>
    <t>폴리에틸렌 난연케이블</t>
  </si>
  <si>
    <t>0.6/1kv F-CV 2C×4㎟</t>
  </si>
  <si>
    <t>0.6/1kv F-CV 4C×6㎟</t>
  </si>
  <si>
    <t>[ 소모 잡자재 ]</t>
  </si>
  <si>
    <t>전선, 전선관의 2 %</t>
  </si>
  <si>
    <t>노 무 비</t>
  </si>
  <si>
    <t>내선전공</t>
  </si>
  <si>
    <t>인</t>
  </si>
  <si>
    <t>저압케이블전공</t>
  </si>
  <si>
    <t>[ 공 구 손 료 ]</t>
  </si>
  <si>
    <t>노무비의 3 %</t>
  </si>
  <si>
    <t>1.전기공사::1-2.전등설비공사</t>
  </si>
  <si>
    <t>경질비닐전선관</t>
  </si>
  <si>
    <t>HI 16 mm</t>
  </si>
  <si>
    <t>HI 22 mm</t>
  </si>
  <si>
    <t>커넥터, 16 mm 일반-비방수</t>
  </si>
  <si>
    <t>16 mm 고장력-비방수</t>
  </si>
  <si>
    <t>아우트렛박스</t>
  </si>
  <si>
    <t>8각 54㎜</t>
  </si>
  <si>
    <t>중형4각 54㎜</t>
  </si>
  <si>
    <t>스위치박스</t>
  </si>
  <si>
    <t>1 개용 54 mm</t>
  </si>
  <si>
    <t>연결박스</t>
  </si>
  <si>
    <t>8각 44㎜</t>
  </si>
  <si>
    <t>아우트렛박스 커버</t>
  </si>
  <si>
    <t>커버, 8각, 평형</t>
  </si>
  <si>
    <t>커버, 4각, 평형</t>
  </si>
  <si>
    <t>450/750V 내열비닐절연전선</t>
  </si>
  <si>
    <t>HFIX 1.78mm(2.5㎟)</t>
  </si>
  <si>
    <t>매입스위치</t>
  </si>
  <si>
    <t>250V 1로1구</t>
  </si>
  <si>
    <t>250V 1로2구</t>
  </si>
  <si>
    <t>250V 1로3구</t>
  </si>
  <si>
    <t>콘센트</t>
  </si>
  <si>
    <t>매입-접지형, 250V 1구</t>
  </si>
  <si>
    <t>배관용 홈파기</t>
  </si>
  <si>
    <t>Φ22이하</t>
  </si>
  <si>
    <t>Φ28이하</t>
  </si>
  <si>
    <t>제실감지형 센서</t>
  </si>
  <si>
    <t>조명기구</t>
  </si>
  <si>
    <t>1.전기공사::1-3.전열설비공사</t>
  </si>
  <si>
    <t>HFIX 2.25mm(4㎟)</t>
  </si>
  <si>
    <t>매입-접지형, 250V 2구</t>
  </si>
  <si>
    <t>방우콘센트</t>
  </si>
  <si>
    <t>다운트랜스</t>
  </si>
  <si>
    <t>220V/110V용 3KW</t>
  </si>
  <si>
    <t>220V/110V용 5KW</t>
  </si>
  <si>
    <t>1.전기공사::1-4.전력간선설비공사</t>
  </si>
  <si>
    <t>HI 54 mm</t>
  </si>
  <si>
    <t>경질비닐전선관용 부품</t>
  </si>
  <si>
    <t>노말밴드, 54 mm</t>
  </si>
  <si>
    <t>풀박스</t>
  </si>
  <si>
    <t>150×150×100</t>
  </si>
  <si>
    <t>16㎟</t>
  </si>
  <si>
    <t>95㎟</t>
  </si>
  <si>
    <t>0.6/1kv F-CV 1C×185㎟</t>
  </si>
  <si>
    <t>0.6/1kv F-CV 4C×35㎟</t>
  </si>
  <si>
    <t>배선용차단기</t>
  </si>
  <si>
    <t>4P 400AF 300AT</t>
  </si>
  <si>
    <t>압착단자</t>
  </si>
  <si>
    <t>R형동선 나압착 16 ㎟</t>
  </si>
  <si>
    <t>R형동선 나압착 35 ㎟</t>
  </si>
  <si>
    <t>파이프행가</t>
  </si>
  <si>
    <t>54 C</t>
  </si>
  <si>
    <t>분전반</t>
  </si>
  <si>
    <t>면</t>
  </si>
  <si>
    <t>분전반(몸체기존이용)</t>
  </si>
  <si>
    <t>MCCB BOX-1</t>
  </si>
  <si>
    <t>단  가</t>
    <phoneticPr fontId="3" type="noConversion"/>
  </si>
  <si>
    <t>금  액</t>
    <phoneticPr fontId="3" type="noConversion"/>
  </si>
  <si>
    <t>경     비</t>
    <phoneticPr fontId="113" type="noConversion"/>
  </si>
  <si>
    <t>단  가</t>
    <phoneticPr fontId="113" type="noConversion"/>
  </si>
  <si>
    <t>금  액</t>
    <phoneticPr fontId="113" type="noConversion"/>
  </si>
  <si>
    <t>철거재사용</t>
    <phoneticPr fontId="113" type="noConversion"/>
  </si>
  <si>
    <t>1.전기공사::1-5.CABLE/TRAY설비공사</t>
  </si>
  <si>
    <t>케이블트레이</t>
  </si>
  <si>
    <t>STRAIGHT,St W300x100Hx2.3t</t>
  </si>
  <si>
    <t>COVER,St W300</t>
  </si>
  <si>
    <t>케이블트레이부속품</t>
  </si>
  <si>
    <t>H. ELBOW, St,W300x100Hx2.3t</t>
  </si>
  <si>
    <t>V. ELBOW, St,W300x100Hx2.3t</t>
  </si>
  <si>
    <t>JOINT CONNEC.아연도100Hx2.3t</t>
  </si>
  <si>
    <t>SHANK BOLT &amp; NUT, 아연도</t>
  </si>
  <si>
    <t>BONDING JUMPER, 35㎟</t>
  </si>
  <si>
    <t>케이블트레이지지대</t>
  </si>
  <si>
    <t>W300-1단</t>
  </si>
  <si>
    <t>EPS SUPPORT</t>
  </si>
  <si>
    <t>케이블트레이지지대(바닥)</t>
  </si>
  <si>
    <t>END CAP,St,W300x100Hx2.3t</t>
  </si>
  <si>
    <t>1.전기공사::1-6.전기철거설비공사</t>
  </si>
  <si>
    <t>250V 1로4구</t>
  </si>
  <si>
    <t>4P 100AF 75AT</t>
  </si>
  <si>
    <t>4P 100AF 100A</t>
  </si>
  <si>
    <t>TYPE A</t>
  </si>
  <si>
    <t>TYPE B</t>
  </si>
  <si>
    <t>TYPE C</t>
  </si>
  <si>
    <t>고재처리</t>
  </si>
  <si>
    <t>고동</t>
  </si>
  <si>
    <t>Kg</t>
  </si>
  <si>
    <t>고철</t>
  </si>
  <si>
    <t>철거자재</t>
  </si>
  <si>
    <t>2.통신공사::2-1.정보통신설비공사</t>
  </si>
  <si>
    <t>모듈라짹</t>
  </si>
  <si>
    <t>매입용, Cat.5E 1구</t>
  </si>
  <si>
    <t>매입용, Cat.6 1구</t>
  </si>
  <si>
    <t>전자출근 비콘장치</t>
  </si>
  <si>
    <t>대</t>
  </si>
  <si>
    <t>무선인터넷AP</t>
  </si>
  <si>
    <t>이동통신 공유기</t>
  </si>
  <si>
    <t>천정형TV</t>
  </si>
  <si>
    <t>통신내선공</t>
  </si>
  <si>
    <t>통신케이블공</t>
  </si>
  <si>
    <t>통신설비공</t>
  </si>
  <si>
    <t>보통인부</t>
  </si>
  <si>
    <t>2.통신공사::2-2.TV설비공사</t>
  </si>
  <si>
    <t>고발포동축케이블</t>
  </si>
  <si>
    <t>삼중차폐, 5C-HFBT</t>
  </si>
  <si>
    <t>TV UNIT</t>
  </si>
  <si>
    <t>쌍방향, 단말</t>
  </si>
  <si>
    <t>[  합           계  ]</t>
  </si>
  <si>
    <t>2.통신공사::2-3.통신철거 및 재설치 공사</t>
  </si>
  <si>
    <t>전동스크린,빔프로젝터 [철거]</t>
  </si>
  <si>
    <t>기존강의용AV AMP주장치(품적용)</t>
  </si>
  <si>
    <t>기존강의용AV 스피커 (품적용)</t>
  </si>
  <si>
    <t>20W</t>
  </si>
  <si>
    <t>3.소방공사::3-1.소방설비공사</t>
  </si>
  <si>
    <t>강제전선관</t>
  </si>
  <si>
    <t>아연도 16 mm</t>
  </si>
  <si>
    <t>2 개용 54 mm</t>
  </si>
  <si>
    <t>HFIX 1.38mm(1.5㎟)</t>
  </si>
  <si>
    <t>화재감지기</t>
  </si>
  <si>
    <t>열감지기,차동식스포트형</t>
  </si>
  <si>
    <t>연기감지기,광전식2종-비축적</t>
  </si>
  <si>
    <t>고휘도유도등</t>
  </si>
  <si>
    <t>중형, 60분용 단면</t>
  </si>
  <si>
    <t>고휘도통로유도등</t>
  </si>
  <si>
    <t>노출, 60분용 단면</t>
  </si>
  <si>
    <t>3.소방공사::3-2.방송설비공사</t>
  </si>
  <si>
    <t>스 피 커</t>
  </si>
  <si>
    <t>천정형(3W) 원형</t>
  </si>
  <si>
    <t>3.소방공사::3-3.소방철거설비공사</t>
  </si>
  <si>
    <t>음량조절기</t>
  </si>
  <si>
    <t>ATT 3단</t>
  </si>
  <si>
    <t>1.전기공사</t>
  </si>
  <si>
    <t>2.통신공사</t>
  </si>
  <si>
    <t>3.소방공사</t>
  </si>
  <si>
    <t>1-1.동력설비공사</t>
  </si>
  <si>
    <t>1-2.전등설비공사</t>
  </si>
  <si>
    <t>1-3.전열설비공사</t>
  </si>
  <si>
    <t>1-4.전력간선설비공사</t>
  </si>
  <si>
    <t>1-5.CABLE/TRAY설비공사</t>
  </si>
  <si>
    <t>1-6.전기철거설비공사</t>
  </si>
  <si>
    <t>2-1.정보통신설비공사</t>
  </si>
  <si>
    <t>2-2.TV설비공사</t>
  </si>
  <si>
    <t>2-3.통신철거설비공사</t>
  </si>
  <si>
    <t>3-1.소방설비공사</t>
  </si>
  <si>
    <t>3-2.방송설비공사</t>
  </si>
  <si>
    <t>3-3.소방철거설비공사</t>
  </si>
  <si>
    <t>식</t>
    <phoneticPr fontId="113" type="noConversion"/>
  </si>
  <si>
    <t>[  공 종 별 집 계 표  ]</t>
    <phoneticPr fontId="3" type="noConversion"/>
  </si>
  <si>
    <t>직접노무비</t>
  </si>
  <si>
    <t>(도 급 금 액)</t>
    <phoneticPr fontId="146" type="noConversion"/>
  </si>
  <si>
    <t>중형4각 54㎜</t>
    <phoneticPr fontId="113" type="noConversion"/>
  </si>
  <si>
    <t>36 mm 고장력-방수</t>
    <phoneticPr fontId="113" type="noConversion"/>
  </si>
  <si>
    <t>계</t>
    <phoneticPr fontId="113" type="noConversion"/>
  </si>
  <si>
    <t>합성수지제 가요전선관</t>
    <phoneticPr fontId="113" type="noConversion"/>
  </si>
  <si>
    <t>난연 CD 22mm</t>
    <phoneticPr fontId="113" type="noConversion"/>
  </si>
  <si>
    <t>M</t>
    <phoneticPr fontId="113" type="noConversion"/>
  </si>
  <si>
    <t>전선관부속품률</t>
  </si>
  <si>
    <t>전선관의 40%</t>
  </si>
  <si>
    <t>난연 CD 16mm</t>
    <phoneticPr fontId="113" type="noConversion"/>
  </si>
  <si>
    <t>250V 1로4구</t>
    <phoneticPr fontId="113" type="noConversion"/>
  </si>
  <si>
    <t>250V 3로2구</t>
    <phoneticPr fontId="113" type="noConversion"/>
  </si>
  <si>
    <t>250V 3로1구</t>
    <phoneticPr fontId="113" type="noConversion"/>
  </si>
  <si>
    <t>매입-접지형, 250V 1구</t>
    <phoneticPr fontId="113" type="noConversion"/>
  </si>
  <si>
    <t>노출-접지형, 250V 2구</t>
    <phoneticPr fontId="113" type="noConversion"/>
  </si>
  <si>
    <t>발신기속보세트</t>
    <phoneticPr fontId="113" type="noConversion"/>
  </si>
  <si>
    <t>카바 SUS</t>
    <phoneticPr fontId="113" type="noConversion"/>
  </si>
  <si>
    <t>개</t>
    <phoneticPr fontId="113" type="noConversion"/>
  </si>
  <si>
    <t>TYPE LC(다운라이트)</t>
    <phoneticPr fontId="113" type="noConversion"/>
  </si>
  <si>
    <t>TYPE LB(칠판등)</t>
    <phoneticPr fontId="113" type="noConversion"/>
  </si>
  <si>
    <t>TYPE LA(사각등)</t>
    <phoneticPr fontId="113" type="noConversion"/>
  </si>
  <si>
    <t>조명기구(실험실)</t>
    <phoneticPr fontId="113" type="noConversion"/>
  </si>
  <si>
    <t>조명기구(강의실)</t>
    <phoneticPr fontId="113" type="noConversion"/>
  </si>
  <si>
    <t>6%이내</t>
    <phoneticPr fontId="113" type="noConversion"/>
  </si>
  <si>
    <t>15%이내</t>
    <phoneticPr fontId="113" type="noConversion"/>
  </si>
  <si>
    <t>L-T-1A</t>
    <phoneticPr fontId="113" type="noConversion"/>
  </si>
  <si>
    <t>R-T3-1A</t>
    <phoneticPr fontId="113" type="noConversion"/>
  </si>
  <si>
    <t>R-T2-1A</t>
    <phoneticPr fontId="113" type="noConversion"/>
  </si>
  <si>
    <t>분전반(몸체기존이용)</t>
    <phoneticPr fontId="113" type="noConversion"/>
  </si>
  <si>
    <t>[  내   역   서  ]</t>
    <phoneticPr fontId="3" type="noConversion"/>
  </si>
  <si>
    <t>비 고</t>
    <phoneticPr fontId="113" type="noConversion"/>
  </si>
  <si>
    <t>광케이블 신설</t>
    <phoneticPr fontId="113" type="noConversion"/>
  </si>
  <si>
    <t>m</t>
    <phoneticPr fontId="113" type="noConversion"/>
  </si>
  <si>
    <t>12core(멀티모드)/광접속포함</t>
    <phoneticPr fontId="113" type="noConversion"/>
  </si>
  <si>
    <t>금 액</t>
    <phoneticPr fontId="145" type="noConversion"/>
  </si>
  <si>
    <t>[공사명]  한국항공대학교 전자관1층 전기공사</t>
    <phoneticPr fontId="3" type="noConversion"/>
  </si>
  <si>
    <t>한국항공대학교 전자관1층 전기공사</t>
    <phoneticPr fontId="113" type="noConversion"/>
  </si>
  <si>
    <t>비 고</t>
    <phoneticPr fontId="113" type="noConversion"/>
  </si>
  <si>
    <t>[공사명] 한국항공대학교 전자관1층 전기공사</t>
    <phoneticPr fontId="1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</si>
</sst>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.0%"/>
    <numFmt numFmtId="177" formatCode="#."/>
    <numFmt numFmtId="178" formatCode="#,##0.0"/>
    <numFmt numFmtId="179" formatCode="#,##0.000"/>
    <numFmt numFmtId="180" formatCode="_ * #,##0.00_ ;_ * \-#,##0.00_ ;_ * &quot;-&quot;??_ ;_ @_ "/>
    <numFmt numFmtId="181" formatCode="#"/>
    <numFmt numFmtId="182" formatCode="\ @"/>
    <numFmt numFmtId="183" formatCode="&quot;₩&quot;\!\$#\!\,##0_);[Red]&quot;₩&quot;\!\(&quot;₩&quot;\!\$#\!\,##0&quot;₩&quot;\!\)"/>
    <numFmt numFmtId="184" formatCode="0\!.0000000000000000"/>
    <numFmt numFmtId="185" formatCode="&quot;$&quot;#\!\,##0\!.00_);[Red]&quot;₩&quot;\!\(&quot;$&quot;#\!\,##0\!.00&quot;₩&quot;\!\)"/>
    <numFmt numFmtId="186" formatCode="_ &quot;₩&quot;* #,##0_ ;_ &quot;₩&quot;* \-#,##0_ ;_ &quot;₩&quot;* &quot;-&quot;_ ;_ @_ "/>
    <numFmt numFmtId="187" formatCode="_ &quot;₩&quot;* #,##0.00_ ;_ &quot;₩&quot;* \-#,##0.00_ ;_ &quot;₩&quot;* &quot;-&quot;??_ ;_ @_ "/>
    <numFmt numFmtId="188" formatCode="_ * #,##0_ ;_ * \-#,##0_ ;_ * &quot;-&quot;_ ;_ @_ "/>
    <numFmt numFmtId="189" formatCode="#.00"/>
    <numFmt numFmtId="190" formatCode="#000"/>
    <numFmt numFmtId="191" formatCode="_-* #,##0.0_-;&quot;₩&quot;\!\-* #,##0.0_-;_-* &quot;-&quot;_-;_-@_-"/>
    <numFmt numFmtId="192" formatCode="0.000"/>
    <numFmt numFmtId="193" formatCode="[&lt;=9999999]###\-####;\(0###\)\ ###\-####"/>
    <numFmt numFmtId="194" formatCode="yy&quot;년&quot;m&quot;월&quot;d&quot;일&quot;"/>
    <numFmt numFmtId="195" formatCode="yyyy&quot;-&quot;m&quot;-&quot;d&quot;₩&quot;\!\ h\!:mm&quot;₩&quot;\!\ AM/PM"/>
    <numFmt numFmtId="196" formatCode="General_)"/>
    <numFmt numFmtId="197" formatCode="#,##0;[Red]#,##0"/>
    <numFmt numFmtId="198" formatCode="&quot;￡&quot;#,##0;\-&quot;￡&quot;#,##0"/>
    <numFmt numFmtId="199" formatCode="[Red]#,##0"/>
    <numFmt numFmtId="200" formatCode="_(&quot;$&quot;* #,##0_);_(&quot;$&quot;* \(#,##0\);_(&quot;$&quot;* &quot;-&quot;_);_(@_)"/>
    <numFmt numFmtId="201" formatCode="#,##0_ "/>
    <numFmt numFmtId="202" formatCode="&quot;$&quot;#\!\,##0\!.00;[Red]&quot;$&quot;#\!\,##0\!.00"/>
    <numFmt numFmtId="203" formatCode="&quot;,&quot;###0"/>
    <numFmt numFmtId="204" formatCode="&quot;~&quot;#0"/>
    <numFmt numFmtId="205" formatCode="[&lt;=999999]&quot;,&quot;##\-####;\(0###\)\ ##\-####"/>
    <numFmt numFmtId="206" formatCode="[&lt;=9999999]&quot;,&quot;###\-####;\(0###\)\ ###\-####"/>
    <numFmt numFmtId="207" formatCode="#,##0;\-#,##0.00"/>
    <numFmt numFmtId="208" formatCode="#\!\,##0;&quot;₩&quot;\!\-#\!\,##0\!.00"/>
    <numFmt numFmtId="209" formatCode="000.000"/>
    <numFmt numFmtId="210" formatCode="&quot;$&quot;#,##0.00_);\(&quot;$&quot;#,##0.00\)"/>
    <numFmt numFmtId="211" formatCode="0_);[Red]&quot;₩&quot;\!\(0&quot;₩&quot;\!\)"/>
    <numFmt numFmtId="212" formatCode="[&lt;=999999]##\-####;\(0###\)\ ##\-####"/>
    <numFmt numFmtId="213" formatCode="[&lt;=99999999]####\-####;\(0###\)\ ####\-####"/>
    <numFmt numFmtId="214" formatCode="#,##0.00_ "/>
    <numFmt numFmtId="215" formatCode="_-* #,##0.000_-;\-* #,##0.000_-;_-* &quot;-&quot;_-;_-@_-"/>
    <numFmt numFmtId="216" formatCode="&quot;$&quot;#\!\,##0"/>
    <numFmt numFmtId="217" formatCode="#,##0_);[Red]&quot;₩&quot;\!\-#,##0"/>
    <numFmt numFmtId="218" formatCode="[Red]#\!\,###\!.###"/>
    <numFmt numFmtId="219" formatCode="##&quot;₩&quot;\!\)"/>
    <numFmt numFmtId="220" formatCode="@&quot; &quot;"/>
    <numFmt numFmtId="221" formatCode="###\-##\-#####"/>
    <numFmt numFmtId="222" formatCode="#00&quot;-&quot;0000"/>
    <numFmt numFmtId="223" formatCode="%#.00"/>
    <numFmt numFmtId="224" formatCode="##00"/>
    <numFmt numFmtId="225" formatCode="#,##0."/>
    <numFmt numFmtId="226" formatCode="m/s"/>
    <numFmt numFmtId="227" formatCode="0\!.000000000E+00;&quot;₩&quot;\_x0000_"/>
    <numFmt numFmtId="228" formatCode="&quot;$&quot;#,##0_);[Red]\(&quot;$&quot;#,##0\)"/>
    <numFmt numFmtId="229" formatCode="\$#,##0.00"/>
    <numFmt numFmtId="230" formatCode="#,##0.00\ &quot;Pts&quot;;\-#,##0.00\ &quot;Pts&quot;"/>
    <numFmt numFmtId="231" formatCode="_(&quot;$&quot;* #,##0.00_);_(&quot;$&quot;* &quot;₩&quot;&quot;₩&quot;&quot;₩&quot;&quot;₩&quot;\(#,##0.00&quot;₩&quot;&quot;₩&quot;&quot;₩&quot;&quot;₩&quot;\);_(&quot;$&quot;* &quot;-&quot;??_);_(@_)"/>
    <numFmt numFmtId="232" formatCode="_ * #,##0.00_ ;_ * &quot;₩&quot;&quot;₩&quot;&quot;₩&quot;&quot;₩&quot;&quot;₩&quot;&quot;₩&quot;\-#,##0.00_ ;_ * &quot;-&quot;??_ ;_ @_ "/>
    <numFmt numFmtId="233" formatCode="_ * #,##0_ ;_ * &quot;₩&quot;&quot;₩&quot;&quot;₩&quot;&quot;₩&quot;&quot;₩&quot;&quot;₩&quot;\-#,##0_ ;_ * &quot;-&quot;_ ;_ @_ "/>
    <numFmt numFmtId="234" formatCode="&quot;₩&quot;#,##0.00;&quot;₩&quot;&quot;₩&quot;&quot;₩&quot;&quot;₩&quot;&quot;₩&quot;&quot;₩&quot;&quot;₩&quot;&quot;₩&quot;\-#,##0.00"/>
    <numFmt numFmtId="235" formatCode="#,##0.000_);[Red]&quot;₩&quot;&quot;₩&quot;&quot;₩&quot;&quot;₩&quot;\(#,##0.000&quot;₩&quot;&quot;₩&quot;&quot;₩&quot;&quot;₩&quot;\)"/>
    <numFmt numFmtId="236" formatCode="\$#.00"/>
    <numFmt numFmtId="237" formatCode="000&quot;-&quot;0000"/>
    <numFmt numFmtId="238" formatCode="\$#."/>
    <numFmt numFmtId="239" formatCode="00##"/>
    <numFmt numFmtId="240" formatCode="_-[$€-2]* #,##0.00_-;\-[$€-2]* #,##0.00_-;_-[$€-2]* &quot;-&quot;??_-"/>
    <numFmt numFmtId="241" formatCode="#,##0.0000;[Red]\-#,##0.0000"/>
    <numFmt numFmtId="242" formatCode="#,##0&quot; F&quot;_);[Red]\(#,##0&quot; F&quot;\)"/>
    <numFmt numFmtId="243" formatCode="0\!.0000000000E+00;&quot;₩&quot;\_x0000_"/>
    <numFmt numFmtId="244" formatCode="#,##0\ &quot;DM&quot;;[Red]\-#,##0\ &quot;DM&quot;"/>
    <numFmt numFmtId="245" formatCode="#,##0.00\ &quot;DM&quot;;[Red]\-#,##0.00\ &quot;DM&quot;"/>
    <numFmt numFmtId="246" formatCode="0.0000%"/>
    <numFmt numFmtId="247" formatCode="0.00\ &quot;)&quot;"/>
    <numFmt numFmtId="248" formatCode="0.00\ &quot;)]&quot;"/>
    <numFmt numFmtId="249" formatCode="0.000\ &quot;²&quot;"/>
    <numFmt numFmtId="250" formatCode="&quot;(&quot;\ 0.00"/>
    <numFmt numFmtId="251" formatCode="&quot;[(&quot;\ 0.00"/>
    <numFmt numFmtId="252" formatCode="_ * #,##0.00_ ;_ * &quot;₩&quot;\!\-#,##0.00_ ;_ * &quot;-&quot;??_ ;_ @_ "/>
    <numFmt numFmtId="253" formatCode="0\ &quot;EA&quot;"/>
    <numFmt numFmtId="254" formatCode="0\ &quot;t&quot;"/>
    <numFmt numFmtId="255" formatCode="_(&quot;$&quot;* #,##0.00_);_(&quot;$&quot;* \(#,##0.00\);_(&quot;$&quot;* &quot;-&quot;??_);_(@_)"/>
    <numFmt numFmtId="256" formatCode="&quot;₩&quot;#,##0;&quot;₩&quot;&quot;₩&quot;\!\-#,##0"/>
    <numFmt numFmtId="257" formatCode="_(* #,##0_);_(* \(#,##0\);_(* &quot;-&quot;_);_(@_)"/>
    <numFmt numFmtId="258" formatCode="#,##0.0_);[Red]\(#,##0.0\)"/>
    <numFmt numFmtId="259" formatCode="&quot;₩&quot;#,##0.00;&quot;₩&quot;\-#,##0.00"/>
    <numFmt numFmtId="260" formatCode="#,##0&quot; &quot;;[Red]&quot;△&quot;#,##0&quot; &quot;"/>
    <numFmt numFmtId="261" formatCode="* #,##0&quot; &quot;;[Red]* &quot;△&quot;#,##0&quot; &quot;;* @"/>
    <numFmt numFmtId="262" formatCode="#,##0.####;[Red]&quot;△&quot;#,##0.####"/>
    <numFmt numFmtId="263" formatCode="&quot;₩&quot;#,##0.00;[Red]&quot;₩&quot;\-#,##0.00"/>
    <numFmt numFmtId="264" formatCode="&quot;₩&quot;#,##0;[Red]&quot;₩&quot;\-#,##0"/>
    <numFmt numFmtId="265" formatCode="_ &quot;₩&quot;* #,##0_ ;_ &quot;₩&quot;* &quot;₩&quot;&quot;₩&quot;&quot;₩&quot;&quot;₩&quot;&quot;₩&quot;&quot;₩&quot;&quot;₩&quot;&quot;₩&quot;&quot;₩&quot;&quot;₩&quot;&quot;₩&quot;&quot;₩&quot;&quot;₩&quot;\-#,##0_ ;_ &quot;₩&quot;* &quot;-&quot;_ ;_ @_ "/>
    <numFmt numFmtId="266" formatCode="_(&quot;₩&quot;* #,##0_);_(&quot;₩&quot;* \(#,##0\);_(&quot;₩&quot;* &quot;-&quot;_);_(@_)"/>
    <numFmt numFmtId="267" formatCode="_(&quot;RM&quot;* #,##0_);_(&quot;RM&quot;* \(#,##0\);_(&quot;RM&quot;* &quot;-&quot;_);_(@_)"/>
    <numFmt numFmtId="268" formatCode="_ &quot;₩&quot;* #,##0.00_ ;_ &quot;₩&quot;* &quot;₩&quot;&quot;₩&quot;&quot;₩&quot;&quot;₩&quot;&quot;₩&quot;&quot;₩&quot;&quot;₩&quot;&quot;₩&quot;&quot;₩&quot;&quot;₩&quot;&quot;₩&quot;&quot;₩&quot;&quot;₩&quot;\-#,##0.00_ ;_ &quot;₩&quot;* &quot;-&quot;??_ ;_ @_ "/>
    <numFmt numFmtId="269" formatCode="_(&quot;₩&quot;* #,##0.00_);_(&quot;₩&quot;* \(#,##0.00\);_(&quot;₩&quot;* &quot;-&quot;??_);_(@_)"/>
    <numFmt numFmtId="270" formatCode="_(&quot;RM&quot;* #,##0.00_);_(&quot;RM&quot;* \(#,##0.00\);_(&quot;RM&quot;* &quot;-&quot;??_);_(@_)"/>
    <numFmt numFmtId="271" formatCode="_ * #,##0.00_ ;_ * &quot;₩&quot;&quot;₩&quot;&quot;₩&quot;&quot;₩&quot;&quot;₩&quot;&quot;₩&quot;&quot;₩&quot;&quot;₩&quot;&quot;₩&quot;&quot;₩&quot;&quot;₩&quot;&quot;₩&quot;&quot;₩&quot;\-#,##0.00_ ;_ * &quot;-&quot;??_ ;_ @_ "/>
    <numFmt numFmtId="272" formatCode="#,##0;&quot;-&quot;#,##0"/>
    <numFmt numFmtId="273" formatCode="_ * #,##0_ ;_ * \-#,##0_ ;_ * &quot;-&quot;??_ ;_ @_ "/>
    <numFmt numFmtId="274" formatCode="0.0000000000000"/>
    <numFmt numFmtId="275" formatCode="#,###&quot;원절삭&quot;"/>
    <numFmt numFmtId="276" formatCode="#,###;\-#,###"/>
    <numFmt numFmtId="277" formatCode="#,##0.0;[Red]#,##0.0;&quot; &quot;"/>
    <numFmt numFmtId="278" formatCode="#,##0.0000"/>
    <numFmt numFmtId="279" formatCode="#,##0.00;[Red]#,##0.00;&quot; &quot;"/>
    <numFmt numFmtId="280" formatCode="_-* #,##0;\-* #,##0;_-* &quot;-&quot;;_-@"/>
    <numFmt numFmtId="281" formatCode="0.00_);[Red]\(0.00\)"/>
    <numFmt numFmtId="282" formatCode="#,###"/>
    <numFmt numFmtId="283" formatCode="#,##0_ ;[Red]\-#,##0\ "/>
    <numFmt numFmtId="284" formatCode="#,##0.0_ ;[Red]\-#,##0.0\ "/>
    <numFmt numFmtId="285" formatCode="#,##0.00_ ;[Red]\-#,##0.00\ "/>
    <numFmt numFmtId="286" formatCode="_-* #,##0_-;\-* #,##0_-;_-* &quot;-&quot;??_-;_-@_-"/>
  </numFmts>
  <fonts count="175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굴림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1"/>
      <color indexed="8"/>
      <name val="Courier"/>
      <family val="3"/>
    </font>
    <font>
      <sz val="10"/>
      <name val="바탕체"/>
      <family val="1"/>
      <charset val="129"/>
    </font>
    <font>
      <sz val="10"/>
      <name val="MS Sans Serif"/>
      <family val="2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color indexed="10"/>
      <name val="바탕체"/>
      <family val="1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b/>
      <sz val="1"/>
      <color indexed="8"/>
      <name val="Courier"/>
      <family val="3"/>
    </font>
    <font>
      <sz val="10"/>
      <name val="Courier New"/>
      <family val="3"/>
    </font>
    <font>
      <sz val="11"/>
      <name val="굴림체"/>
      <family val="3"/>
      <charset val="129"/>
    </font>
    <font>
      <sz val="12"/>
      <name val="견명조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9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0"/>
      <name val="돋움체"/>
      <family val="3"/>
      <charset val="129"/>
    </font>
    <font>
      <sz val="12"/>
      <name val="Courier"/>
      <family val="3"/>
    </font>
    <font>
      <sz val="9.5"/>
      <name val="돋움"/>
      <family val="3"/>
      <charset val="129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u/>
      <sz val="8"/>
      <color indexed="36"/>
      <name val="굴림"/>
      <family val="3"/>
      <charset val="129"/>
    </font>
    <font>
      <sz val="11"/>
      <color indexed="60"/>
      <name val="맑은 고딕"/>
      <family val="3"/>
      <charset val="129"/>
    </font>
    <font>
      <sz val="14"/>
      <name val="뼻뮝"/>
      <family val="3"/>
      <charset val="129"/>
    </font>
    <font>
      <sz val="12"/>
      <name val="명조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u/>
      <sz val="11"/>
      <color indexed="20"/>
      <name val="돋움"/>
      <family val="3"/>
      <charset val="129"/>
    </font>
    <font>
      <sz val="10"/>
      <name val="한양신명조"/>
      <family val="1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8"/>
      <name val="돋움체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2"/>
      <name val="System"/>
      <family val="2"/>
      <charset val="129"/>
    </font>
    <font>
      <sz val="10"/>
      <name val="Geneva"/>
      <family val="2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b/>
      <sz val="9"/>
      <name val="Helv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sz val="12"/>
      <name val="Courier New"/>
      <family val="3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0"/>
      <name val="Times New Roman"/>
      <family val="1"/>
    </font>
    <font>
      <sz val="24"/>
      <name val="Courier New"/>
      <family val="3"/>
    </font>
    <font>
      <sz val="8"/>
      <name val="Helv"/>
      <family val="2"/>
    </font>
    <font>
      <b/>
      <sz val="8"/>
      <name val="Times New Roman"/>
      <family val="1"/>
    </font>
    <font>
      <b/>
      <sz val="8"/>
      <color indexed="8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8"/>
      <color indexed="12"/>
      <name val="Arial"/>
      <family val="2"/>
    </font>
    <font>
      <sz val="11"/>
      <name val="¾©"/>
      <family val="3"/>
      <charset val="129"/>
    </font>
    <font>
      <b/>
      <i/>
      <sz val="10"/>
      <name val="명조"/>
      <family val="3"/>
      <charset val="129"/>
    </font>
    <font>
      <u/>
      <sz val="10"/>
      <color indexed="36"/>
      <name val="Arial"/>
      <family val="2"/>
    </font>
    <font>
      <sz val="11"/>
      <name val="바탕체"/>
      <family val="1"/>
      <charset val="129"/>
    </font>
    <font>
      <sz val="8"/>
      <name val="바탕"/>
      <family val="1"/>
      <charset val="129"/>
    </font>
    <font>
      <b/>
      <sz val="18"/>
      <name val="굴림"/>
      <family val="3"/>
      <charset val="129"/>
    </font>
    <font>
      <sz val="12"/>
      <name val="|??´¸ⓒ"/>
      <family val="1"/>
      <charset val="129"/>
    </font>
    <font>
      <sz val="12"/>
      <name val="COUR"/>
      <family val="3"/>
    </font>
    <font>
      <sz val="10"/>
      <color indexed="8"/>
      <name val="Arial"/>
      <family val="2"/>
    </font>
    <font>
      <sz val="9"/>
      <name val="돋움"/>
      <family val="3"/>
      <charset val="129"/>
    </font>
    <font>
      <sz val="9"/>
      <name val="Arial"/>
      <family val="2"/>
    </font>
    <font>
      <sz val="12"/>
      <name val="μ¸¿oA¼"/>
      <family val="3"/>
      <charset val="129"/>
    </font>
    <font>
      <u/>
      <sz val="14"/>
      <color indexed="36"/>
      <name val="Cordia New"/>
      <family val="2"/>
    </font>
    <font>
      <sz val="14"/>
      <name val="Helv"/>
      <family val="2"/>
    </font>
    <font>
      <sz val="24"/>
      <name val="Helv"/>
      <family val="2"/>
    </font>
    <font>
      <sz val="8"/>
      <name val="맑은 고딕"/>
      <family val="3"/>
      <charset val="129"/>
    </font>
    <font>
      <sz val="12"/>
      <name val="돋움"/>
      <family val="3"/>
      <charset val="129"/>
    </font>
    <font>
      <b/>
      <sz val="12"/>
      <name val="???"/>
      <family val="1"/>
    </font>
    <font>
      <sz val="11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"/>
      <color indexed="0"/>
      <name val="Courier"/>
      <family val="3"/>
    </font>
    <font>
      <sz val="1"/>
      <color indexed="18"/>
      <name val="Courier"/>
      <family val="3"/>
    </font>
    <font>
      <sz val="12"/>
      <name val="Arial"/>
      <family val="2"/>
    </font>
    <font>
      <sz val="14"/>
      <name val="ＭＳ 明朝"/>
      <family val="3"/>
      <charset val="129"/>
    </font>
    <font>
      <sz val="9"/>
      <name val="華康仿宋體"/>
      <family val="3"/>
      <charset val="129"/>
    </font>
    <font>
      <sz val="9"/>
      <name val="돋움체"/>
      <family val="3"/>
      <charset val="129"/>
    </font>
    <font>
      <sz val="12"/>
      <name val="華康中楷體"/>
      <family val="3"/>
      <charset val="129"/>
    </font>
    <font>
      <sz val="11"/>
      <name val="Times New Roman"/>
      <family val="1"/>
    </font>
    <font>
      <sz val="11"/>
      <name val="明朝"/>
      <family val="3"/>
      <charset val="129"/>
    </font>
    <font>
      <sz val="11"/>
      <name val="ＭＳ 明朝"/>
      <family val="3"/>
      <charset val="129"/>
    </font>
    <font>
      <sz val="11"/>
      <name val="Arial"/>
      <family val="2"/>
      <charset val="178"/>
    </font>
    <font>
      <sz val="14"/>
      <name val="System"/>
      <family val="2"/>
      <charset val="129"/>
    </font>
    <font>
      <b/>
      <sz val="18"/>
      <name val="굴림체"/>
      <family val="3"/>
      <charset val="129"/>
    </font>
    <font>
      <b/>
      <sz val="12"/>
      <name val="굴림체"/>
      <family val="3"/>
      <charset val="129"/>
    </font>
    <font>
      <sz val="11"/>
      <name val="µ¸¿ò"/>
      <family val="3"/>
      <charset val="129"/>
    </font>
    <font>
      <sz val="12"/>
      <name val="Tms Rmn"/>
      <family val="1"/>
    </font>
    <font>
      <sz val="8"/>
      <name val="¹UAAA¼"/>
      <family val="3"/>
      <charset val="129"/>
    </font>
    <font>
      <sz val="8"/>
      <name val="¹ÙÅÁÃ¼"/>
      <family val="1"/>
      <charset val="129"/>
    </font>
    <font>
      <sz val="10"/>
      <name val="µ¸¿ò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sz val="11"/>
      <name val="±¼¸²Ã¼"/>
      <family val="3"/>
      <charset val="129"/>
    </font>
    <font>
      <sz val="11"/>
      <name val="±¼¸²A¼"/>
      <family val="3"/>
      <charset val="129"/>
    </font>
    <font>
      <sz val="12"/>
      <name val="µ¸¿òÃ¼"/>
      <family val="3"/>
      <charset val="129"/>
    </font>
    <font>
      <sz val="12"/>
      <name val="CG Times (WN)"/>
      <family val="1"/>
    </font>
    <font>
      <sz val="11"/>
      <name val="바탕"/>
      <family val="1"/>
      <charset val="129"/>
    </font>
    <font>
      <sz val="11"/>
      <name val="옛체"/>
      <family val="1"/>
      <charset val="129"/>
    </font>
    <font>
      <sz val="12"/>
      <name val="Century Schoolbook"/>
      <family val="1"/>
    </font>
    <font>
      <sz val="10"/>
      <color indexed="10"/>
      <name val="굴림"/>
      <family val="3"/>
      <charset val="129"/>
    </font>
    <font>
      <b/>
      <sz val="11"/>
      <name val="돋움"/>
      <family val="3"/>
      <charset val="129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u/>
      <sz val="18"/>
      <name val="굴림"/>
      <family val="3"/>
      <charset val="129"/>
    </font>
    <font>
      <b/>
      <sz val="14"/>
      <name val="바탕"/>
      <family val="1"/>
      <charset val="129"/>
    </font>
    <font>
      <sz val="12"/>
      <name val="©öUAAA¨ù"/>
      <family val="1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¹UAAA¼"/>
      <family val="3"/>
      <charset val="129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1"/>
      <name val="¹ÙÅÁÃ¼"/>
      <family val="1"/>
      <charset val="129"/>
    </font>
    <font>
      <sz val="14"/>
      <name val="¹UAAA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0000"/>
      <name val="굴림"/>
      <family val="3"/>
      <charset val="129"/>
    </font>
    <font>
      <sz val="10"/>
      <color rgb="FFFF0000"/>
      <name val="굴림"/>
      <family val="3"/>
      <charset val="129"/>
    </font>
    <font>
      <b/>
      <sz val="10"/>
      <color rgb="FF0033CC"/>
      <name val="굴림"/>
      <family val="3"/>
      <charset val="129"/>
    </font>
    <font>
      <b/>
      <sz val="10"/>
      <color theme="1"/>
      <name val="굴림"/>
      <family val="3"/>
      <charset val="129"/>
    </font>
  </fonts>
  <fills count="3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</borders>
  <cellStyleXfs count="2239">
    <xf numFmtId="0" fontId="0" fillId="0" borderId="0">
      <alignment vertical="center"/>
    </xf>
    <xf numFmtId="0" fontId="1" fillId="0" borderId="0" applyFill="0" applyBorder="0" applyProtection="0"/>
    <xf numFmtId="0" fontId="7" fillId="0" borderId="0"/>
    <xf numFmtId="0" fontId="8" fillId="0" borderId="1">
      <alignment horizontal="center"/>
    </xf>
    <xf numFmtId="0" fontId="8" fillId="0" borderId="1">
      <alignment horizontal="center"/>
    </xf>
    <xf numFmtId="0" fontId="7" fillId="0" borderId="2">
      <alignment horizontal="centerContinuous" vertical="center"/>
    </xf>
    <xf numFmtId="3" fontId="9" fillId="0" borderId="0">
      <alignment vertical="center"/>
    </xf>
    <xf numFmtId="178" fontId="9" fillId="0" borderId="0">
      <alignment vertical="center"/>
    </xf>
    <xf numFmtId="4" fontId="9" fillId="0" borderId="0">
      <alignment vertical="center"/>
    </xf>
    <xf numFmtId="179" fontId="9" fillId="0" borderId="0">
      <alignment vertical="center"/>
    </xf>
    <xf numFmtId="3" fontId="10" fillId="0" borderId="3"/>
    <xf numFmtId="180" fontId="1" fillId="0" borderId="2">
      <alignment horizontal="centerContinuous" vertical="center"/>
    </xf>
    <xf numFmtId="180" fontId="1" fillId="0" borderId="2">
      <alignment horizontal="centerContinuous" vertical="center"/>
    </xf>
    <xf numFmtId="0" fontId="4" fillId="0" borderId="2">
      <alignment horizontal="centerContinuous" vertical="center"/>
    </xf>
    <xf numFmtId="0" fontId="4" fillId="0" borderId="2">
      <alignment horizontal="centerContinuous" vertical="center"/>
    </xf>
    <xf numFmtId="0" fontId="4" fillId="0" borderId="2">
      <alignment horizontal="centerContinuous" vertical="center"/>
    </xf>
    <xf numFmtId="0" fontId="4" fillId="0" borderId="2">
      <alignment horizontal="centerContinuous" vertical="center"/>
    </xf>
    <xf numFmtId="0" fontId="4" fillId="0" borderId="2">
      <alignment horizontal="centerContinuous" vertical="center"/>
    </xf>
    <xf numFmtId="180" fontId="1" fillId="0" borderId="2">
      <alignment horizontal="centerContinuous" vertical="center"/>
    </xf>
    <xf numFmtId="0" fontId="7" fillId="0" borderId="2">
      <alignment horizontal="centerContinuous" vertical="center"/>
    </xf>
    <xf numFmtId="181" fontId="11" fillId="0" borderId="2">
      <alignment horizontal="centerContinuous" vertical="center"/>
    </xf>
    <xf numFmtId="0" fontId="11" fillId="0" borderId="2">
      <alignment horizontal="centerContinuous" vertical="center"/>
    </xf>
    <xf numFmtId="182" fontId="1" fillId="0" borderId="2">
      <alignment horizontal="centerContinuous" vertical="center"/>
    </xf>
    <xf numFmtId="182" fontId="1" fillId="0" borderId="2">
      <alignment horizontal="centerContinuous" vertical="center"/>
    </xf>
    <xf numFmtId="180" fontId="1" fillId="0" borderId="2">
      <alignment horizontal="centerContinuous" vertical="center"/>
    </xf>
    <xf numFmtId="0" fontId="4" fillId="0" borderId="2">
      <alignment horizontal="centerContinuous" vertical="center"/>
    </xf>
    <xf numFmtId="0" fontId="7" fillId="0" borderId="2">
      <alignment horizontal="centerContinuous" vertical="center"/>
    </xf>
    <xf numFmtId="0" fontId="4" fillId="0" borderId="2">
      <alignment horizontal="centerContinuous" vertical="center"/>
    </xf>
    <xf numFmtId="183" fontId="8" fillId="0" borderId="0" applyFont="0" applyFill="0" applyBorder="0" applyAlignment="0" applyProtection="0"/>
    <xf numFmtId="24" fontId="8" fillId="0" borderId="0" applyFont="0" applyFill="0" applyBorder="0" applyAlignment="0" applyProtection="0"/>
    <xf numFmtId="24" fontId="8" fillId="0" borderId="0" applyFont="0" applyFill="0" applyBorder="0" applyAlignment="0" applyProtection="0"/>
    <xf numFmtId="2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4" fontId="8" fillId="0" borderId="0" applyFont="0" applyFill="0" applyBorder="0" applyAlignment="0" applyProtection="0"/>
    <xf numFmtId="24" fontId="8" fillId="0" borderId="0" applyFont="0" applyFill="0" applyBorder="0" applyAlignment="0" applyProtection="0"/>
    <xf numFmtId="24" fontId="8" fillId="0" borderId="0" applyFont="0" applyFill="0" applyBorder="0" applyAlignment="0" applyProtection="0"/>
    <xf numFmtId="24" fontId="8" fillId="0" borderId="0" applyFont="0" applyFill="0" applyBorder="0" applyAlignment="0" applyProtection="0"/>
    <xf numFmtId="184" fontId="1" fillId="0" borderId="0" applyNumberFormat="0" applyFont="0" applyFill="0" applyBorder="0" applyAlignment="0" applyProtection="0"/>
    <xf numFmtId="185" fontId="1" fillId="0" borderId="0" applyNumberFormat="0" applyFont="0" applyFill="0" applyBorder="0" applyAlignment="0" applyProtection="0"/>
    <xf numFmtId="184" fontId="1" fillId="0" borderId="0" applyNumberFormat="0" applyFont="0" applyFill="0" applyBorder="0" applyAlignment="0" applyProtection="0"/>
    <xf numFmtId="185" fontId="1" fillId="0" borderId="0" applyNumberFormat="0" applyFont="0" applyFill="0" applyBorder="0" applyAlignment="0" applyProtection="0"/>
    <xf numFmtId="183" fontId="8" fillId="0" borderId="0" applyFont="0" applyFill="0" applyBorder="0" applyAlignment="0" applyProtection="0"/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" fillId="0" borderId="0" applyFont="0" applyFill="0" applyBorder="0" applyAlignment="0" applyProtection="0"/>
    <xf numFmtId="255" fontId="47" fillId="0" borderId="0" applyFont="0" applyFill="0" applyBorder="0" applyAlignment="0" applyProtection="0"/>
    <xf numFmtId="0" fontId="9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87" fontId="14" fillId="0" borderId="0" applyFont="0" applyFill="0" applyBorder="0" applyAlignment="0" applyProtection="0"/>
    <xf numFmtId="0" fontId="14" fillId="0" borderId="0"/>
    <xf numFmtId="0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4" fillId="0" borderId="0"/>
    <xf numFmtId="188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05" fillId="2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/>
    <xf numFmtId="0" fontId="15" fillId="0" borderId="0"/>
    <xf numFmtId="0" fontId="9" fillId="0" borderId="0"/>
    <xf numFmtId="0" fontId="16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5" fillId="0" borderId="0"/>
    <xf numFmtId="0" fontId="8" fillId="0" borderId="0"/>
    <xf numFmtId="0" fontId="8" fillId="0" borderId="0"/>
    <xf numFmtId="0" fontId="9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5" fillId="0" borderId="0"/>
    <xf numFmtId="0" fontId="16" fillId="0" borderId="0"/>
    <xf numFmtId="0" fontId="15" fillId="0" borderId="0"/>
    <xf numFmtId="0" fontId="116" fillId="0" borderId="0"/>
    <xf numFmtId="0" fontId="16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6" fillId="0" borderId="0"/>
    <xf numFmtId="0" fontId="15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6" fillId="0" borderId="0"/>
    <xf numFmtId="0" fontId="16" fillId="0" borderId="0"/>
    <xf numFmtId="0" fontId="17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7" fillId="0" borderId="0" applyFont="0" applyFill="0" applyBorder="0" applyAlignment="0" applyProtection="0"/>
    <xf numFmtId="0" fontId="15" fillId="0" borderId="0"/>
    <xf numFmtId="0" fontId="17" fillId="0" borderId="0" applyFont="0" applyFill="0" applyBorder="0" applyAlignment="0" applyProtection="0"/>
    <xf numFmtId="0" fontId="9" fillId="0" borderId="0"/>
    <xf numFmtId="0" fontId="15" fillId="0" borderId="0"/>
    <xf numFmtId="0" fontId="17" fillId="0" borderId="0"/>
    <xf numFmtId="0" fontId="1" fillId="0" borderId="0"/>
    <xf numFmtId="0" fontId="17" fillId="0" borderId="0" applyFont="0" applyFill="0" applyBorder="0" applyAlignment="0" applyProtection="0"/>
    <xf numFmtId="0" fontId="16" fillId="0" borderId="0"/>
    <xf numFmtId="0" fontId="15" fillId="0" borderId="0"/>
    <xf numFmtId="0" fontId="8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 applyFont="0" applyFill="0" applyBorder="0" applyAlignment="0" applyProtection="0"/>
    <xf numFmtId="0" fontId="16" fillId="0" borderId="0"/>
    <xf numFmtId="0" fontId="16" fillId="0" borderId="0"/>
    <xf numFmtId="0" fontId="8" fillId="0" borderId="0"/>
    <xf numFmtId="0" fontId="15" fillId="0" borderId="0"/>
    <xf numFmtId="0" fontId="17" fillId="0" borderId="0"/>
    <xf numFmtId="0" fontId="16" fillId="0" borderId="0"/>
    <xf numFmtId="0" fontId="17" fillId="0" borderId="0" applyFont="0" applyFill="0" applyBorder="0" applyAlignment="0" applyProtection="0"/>
    <xf numFmtId="0" fontId="15" fillId="0" borderId="0"/>
    <xf numFmtId="0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9" fillId="0" borderId="0"/>
    <xf numFmtId="0" fontId="1" fillId="0" borderId="0"/>
    <xf numFmtId="0" fontId="1" fillId="0" borderId="0"/>
    <xf numFmtId="0" fontId="15" fillId="0" borderId="0"/>
    <xf numFmtId="0" fontId="17" fillId="0" borderId="0"/>
    <xf numFmtId="0" fontId="1" fillId="0" borderId="0" applyFont="0" applyFill="0" applyBorder="0" applyAlignment="0" applyProtection="0"/>
    <xf numFmtId="0" fontId="9" fillId="0" borderId="0"/>
    <xf numFmtId="0" fontId="17" fillId="0" borderId="0" applyFont="0" applyFill="0" applyBorder="0" applyAlignment="0" applyProtection="0"/>
    <xf numFmtId="0" fontId="15" fillId="0" borderId="0"/>
    <xf numFmtId="0" fontId="8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8" fillId="0" borderId="0"/>
    <xf numFmtId="0" fontId="17" fillId="0" borderId="0"/>
    <xf numFmtId="0" fontId="8" fillId="0" borderId="0"/>
    <xf numFmtId="0" fontId="15" fillId="0" borderId="0"/>
    <xf numFmtId="0" fontId="15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7" fillId="0" borderId="0"/>
    <xf numFmtId="0" fontId="6" fillId="0" borderId="0">
      <protection locked="0"/>
    </xf>
    <xf numFmtId="0" fontId="6" fillId="0" borderId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8" fillId="0" borderId="0"/>
    <xf numFmtId="0" fontId="12" fillId="0" borderId="0">
      <alignment vertical="center"/>
    </xf>
    <xf numFmtId="0" fontId="12" fillId="0" borderId="0">
      <alignment vertical="center"/>
    </xf>
    <xf numFmtId="189" fontId="6" fillId="0" borderId="0">
      <protection locked="0"/>
    </xf>
    <xf numFmtId="190" fontId="1" fillId="0" borderId="0">
      <protection locked="0"/>
    </xf>
    <xf numFmtId="176" fontId="118" fillId="0" borderId="0">
      <protection locked="0"/>
    </xf>
    <xf numFmtId="0" fontId="6" fillId="0" borderId="0">
      <protection locked="0"/>
    </xf>
    <xf numFmtId="0" fontId="19" fillId="0" borderId="0">
      <protection locked="0"/>
    </xf>
    <xf numFmtId="0" fontId="6" fillId="0" borderId="0">
      <protection locked="0"/>
    </xf>
    <xf numFmtId="0" fontId="19" fillId="0" borderId="0">
      <protection locked="0"/>
    </xf>
    <xf numFmtId="177" fontId="6" fillId="0" borderId="0">
      <protection locked="0"/>
    </xf>
    <xf numFmtId="177" fontId="6" fillId="0" borderId="0">
      <protection locked="0"/>
    </xf>
    <xf numFmtId="177" fontId="6" fillId="0" borderId="0">
      <protection locked="0"/>
    </xf>
    <xf numFmtId="177" fontId="6" fillId="0" borderId="0">
      <protection locked="0"/>
    </xf>
    <xf numFmtId="177" fontId="6" fillId="0" borderId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8" fillId="0" borderId="0"/>
    <xf numFmtId="188" fontId="101" fillId="0" borderId="3">
      <alignment vertical="center"/>
    </xf>
    <xf numFmtId="9" fontId="7" fillId="0" borderId="0">
      <alignment vertical="center"/>
    </xf>
    <xf numFmtId="0" fontId="17" fillId="0" borderId="0"/>
    <xf numFmtId="3" fontId="10" fillId="0" borderId="3"/>
    <xf numFmtId="0" fontId="7" fillId="0" borderId="0">
      <alignment vertical="center"/>
    </xf>
    <xf numFmtId="3" fontId="10" fillId="0" borderId="3"/>
    <xf numFmtId="10" fontId="7" fillId="0" borderId="0">
      <alignment vertical="center"/>
    </xf>
    <xf numFmtId="0" fontId="7" fillId="0" borderId="0">
      <alignment vertical="center"/>
    </xf>
    <xf numFmtId="191" fontId="1" fillId="0" borderId="0">
      <alignment vertical="center"/>
    </xf>
    <xf numFmtId="188" fontId="124" fillId="0" borderId="4" applyBorder="0">
      <alignment vertical="center"/>
    </xf>
    <xf numFmtId="0" fontId="15" fillId="0" borderId="0"/>
    <xf numFmtId="3" fontId="20" fillId="0" borderId="5">
      <alignment horizontal="right" vertical="center"/>
    </xf>
    <xf numFmtId="277" fontId="114" fillId="0" borderId="0">
      <alignment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246" fontId="1" fillId="0" borderId="0">
      <alignment vertical="center"/>
    </xf>
    <xf numFmtId="246" fontId="1" fillId="0" borderId="0">
      <alignment vertical="center"/>
    </xf>
    <xf numFmtId="246" fontId="1" fillId="0" borderId="0">
      <alignment vertical="center"/>
    </xf>
    <xf numFmtId="246" fontId="1" fillId="0" borderId="0">
      <alignment vertical="center"/>
    </xf>
    <xf numFmtId="246" fontId="1" fillId="0" borderId="0">
      <alignment vertical="center"/>
    </xf>
    <xf numFmtId="246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278" fontId="1" fillId="0" borderId="0">
      <alignment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3" fontId="20" fillId="0" borderId="5">
      <alignment horizontal="right" vertical="center"/>
    </xf>
    <xf numFmtId="0" fontId="21" fillId="0" borderId="0">
      <alignment horizontal="center" vertical="center"/>
    </xf>
    <xf numFmtId="0" fontId="21" fillId="0" borderId="0">
      <alignment horizontal="center" vertical="center"/>
    </xf>
    <xf numFmtId="41" fontId="9" fillId="0" borderId="0">
      <alignment horizontal="center" vertical="center"/>
    </xf>
    <xf numFmtId="192" fontId="22" fillId="0" borderId="0">
      <alignment horizontal="center" vertical="center"/>
    </xf>
    <xf numFmtId="0" fontId="12" fillId="0" borderId="0"/>
    <xf numFmtId="0" fontId="12" fillId="0" borderId="0"/>
    <xf numFmtId="0" fontId="12" fillId="0" borderId="0"/>
    <xf numFmtId="3" fontId="20" fillId="0" borderId="5">
      <alignment horizontal="right" vertical="center"/>
    </xf>
    <xf numFmtId="279" fontId="30" fillId="0" borderId="0">
      <alignment vertical="center"/>
    </xf>
    <xf numFmtId="0" fontId="1" fillId="0" borderId="0"/>
    <xf numFmtId="0" fontId="15" fillId="0" borderId="0" applyNumberFormat="0" applyFill="0" applyBorder="0" applyAlignment="0" applyProtection="0"/>
    <xf numFmtId="177" fontId="119" fillId="0" borderId="0">
      <protection locked="0"/>
    </xf>
    <xf numFmtId="177" fontId="120" fillId="0" borderId="0">
      <protection locked="0"/>
    </xf>
    <xf numFmtId="177" fontId="119" fillId="0" borderId="0">
      <protection locked="0"/>
    </xf>
    <xf numFmtId="9" fontId="24" fillId="0" borderId="0" applyFont="0" applyFill="0" applyBorder="0" applyAlignment="0" applyProtection="0"/>
    <xf numFmtId="2" fontId="20" fillId="0" borderId="5">
      <alignment horizontal="right" vertical="center"/>
    </xf>
    <xf numFmtId="0" fontId="9" fillId="0" borderId="0"/>
    <xf numFmtId="0" fontId="9" fillId="0" borderId="6">
      <alignment horizont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2" fontId="20" fillId="0" borderId="5">
      <alignment horizontal="right"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279" fontId="30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193" fontId="17" fillId="0" borderId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9" fontId="9" fillId="0" borderId="0">
      <protection locked="0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9" fillId="0" borderId="0"/>
    <xf numFmtId="0" fontId="121" fillId="0" borderId="0"/>
    <xf numFmtId="0" fontId="27" fillId="0" borderId="7">
      <alignment horizontal="center" vertical="center"/>
    </xf>
    <xf numFmtId="0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4" fillId="0" borderId="0" applyFont="0" applyFill="0" applyBorder="0" applyAlignment="0" applyProtection="0"/>
    <xf numFmtId="41" fontId="155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5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4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1" fillId="0" borderId="8" applyProtection="0">
      <alignment horizontal="left" vertical="center" wrapText="1"/>
    </xf>
    <xf numFmtId="177" fontId="6" fillId="0" borderId="0">
      <protection locked="0"/>
    </xf>
    <xf numFmtId="177" fontId="6" fillId="0" borderId="0">
      <protection locked="0"/>
    </xf>
    <xf numFmtId="210" fontId="12" fillId="17" borderId="9">
      <alignment horizontal="center" vertical="center"/>
    </xf>
    <xf numFmtId="177" fontId="6" fillId="0" borderId="0">
      <protection locked="0"/>
    </xf>
    <xf numFmtId="177" fontId="120" fillId="0" borderId="0">
      <protection locked="0"/>
    </xf>
    <xf numFmtId="177" fontId="119" fillId="0" borderId="0">
      <protection locked="0"/>
    </xf>
    <xf numFmtId="0" fontId="1" fillId="0" borderId="0">
      <protection locked="0"/>
    </xf>
    <xf numFmtId="177" fontId="119" fillId="0" borderId="0">
      <protection locked="0"/>
    </xf>
    <xf numFmtId="177" fontId="120" fillId="0" borderId="0">
      <protection locked="0"/>
    </xf>
    <xf numFmtId="177" fontId="119" fillId="0" borderId="0">
      <protection locked="0"/>
    </xf>
    <xf numFmtId="0" fontId="65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118" fillId="0" borderId="0" applyFont="0" applyFill="0" applyBorder="0" applyAlignment="0" applyProtection="0"/>
    <xf numFmtId="186" fontId="23" fillId="0" borderId="0" applyFont="0" applyFill="0" applyBorder="0" applyAlignment="0" applyProtection="0"/>
    <xf numFmtId="42" fontId="65" fillId="0" borderId="0" applyFont="0" applyFill="0" applyBorder="0" applyAlignment="0" applyProtection="0"/>
    <xf numFmtId="42" fontId="133" fillId="0" borderId="0" applyFont="0" applyFill="0" applyBorder="0" applyAlignment="0" applyProtection="0"/>
    <xf numFmtId="0" fontId="65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118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65" fillId="0" borderId="0" applyFont="0" applyFill="0" applyBorder="0" applyAlignment="0" applyProtection="0"/>
    <xf numFmtId="265" fontId="2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57" fillId="0" borderId="0" applyFont="0" applyFill="0" applyBorder="0" applyAlignment="0" applyProtection="0"/>
    <xf numFmtId="42" fontId="140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65" fillId="0" borderId="0" applyFont="0" applyFill="0" applyBorder="0" applyAlignment="0" applyProtection="0"/>
    <xf numFmtId="42" fontId="133" fillId="0" borderId="0" applyFont="0" applyFill="0" applyBorder="0" applyAlignment="0" applyProtection="0"/>
    <xf numFmtId="0" fontId="118" fillId="0" borderId="0" applyFont="0" applyFill="0" applyBorder="0" applyAlignment="0" applyProtection="0"/>
    <xf numFmtId="186" fontId="133" fillId="0" borderId="0" applyFont="0" applyFill="0" applyBorder="0" applyAlignment="0" applyProtection="0"/>
    <xf numFmtId="186" fontId="118" fillId="0" borderId="0" applyFont="0" applyFill="0" applyBorder="0" applyAlignment="0" applyProtection="0"/>
    <xf numFmtId="186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3" fillId="0" borderId="0" applyFont="0" applyFill="0" applyBorder="0" applyAlignment="0" applyProtection="0"/>
    <xf numFmtId="266" fontId="118" fillId="0" borderId="0" applyFont="0" applyFill="0" applyBorder="0" applyAlignment="0" applyProtection="0"/>
    <xf numFmtId="266" fontId="23" fillId="0" borderId="0" applyFont="0" applyFill="0" applyBorder="0" applyAlignment="0" applyProtection="0"/>
    <xf numFmtId="267" fontId="15" fillId="0" borderId="0" applyFont="0" applyFill="0" applyBorder="0" applyAlignment="0" applyProtection="0"/>
    <xf numFmtId="267" fontId="15" fillId="0" borderId="0" applyFont="0" applyFill="0" applyBorder="0" applyAlignment="0" applyProtection="0"/>
    <xf numFmtId="220" fontId="1" fillId="0" borderId="0" applyFont="0" applyFill="0" applyBorder="0" applyAlignment="0" applyProtection="0"/>
    <xf numFmtId="42" fontId="133" fillId="0" borderId="0" applyFont="0" applyFill="0" applyBorder="0" applyAlignment="0" applyProtection="0"/>
    <xf numFmtId="0" fontId="24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23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65" fillId="0" borderId="0" applyFont="0" applyFill="0" applyBorder="0" applyAlignment="0" applyProtection="0"/>
    <xf numFmtId="268" fontId="23" fillId="0" borderId="0" applyFont="0" applyFill="0" applyBorder="0" applyAlignment="0" applyProtection="0"/>
    <xf numFmtId="0" fontId="118" fillId="0" borderId="0" applyFont="0" applyFill="0" applyBorder="0" applyAlignment="0" applyProtection="0"/>
    <xf numFmtId="44" fontId="140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65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118" fillId="0" borderId="0" applyFont="0" applyFill="0" applyBorder="0" applyAlignment="0" applyProtection="0"/>
    <xf numFmtId="187" fontId="133" fillId="0" borderId="0" applyFont="0" applyFill="0" applyBorder="0" applyAlignment="0" applyProtection="0"/>
    <xf numFmtId="187" fontId="118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187" fontId="23" fillId="0" borderId="0" applyFont="0" applyFill="0" applyBorder="0" applyAlignment="0" applyProtection="0"/>
    <xf numFmtId="269" fontId="118" fillId="0" borderId="0" applyFont="0" applyFill="0" applyBorder="0" applyAlignment="0" applyProtection="0"/>
    <xf numFmtId="269" fontId="23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221" fontId="1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177" fontId="6" fillId="0" borderId="0">
      <protection locked="0"/>
    </xf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22" fontId="1" fillId="0" borderId="0">
      <protection locked="0"/>
    </xf>
    <xf numFmtId="223" fontId="6" fillId="0" borderId="0">
      <protection locked="0"/>
    </xf>
    <xf numFmtId="0" fontId="8" fillId="0" borderId="0"/>
    <xf numFmtId="177" fontId="119" fillId="0" borderId="0">
      <protection locked="0"/>
    </xf>
    <xf numFmtId="177" fontId="120" fillId="0" borderId="0">
      <protection locked="0"/>
    </xf>
    <xf numFmtId="177" fontId="119" fillId="0" borderId="0">
      <protection locked="0"/>
    </xf>
    <xf numFmtId="177" fontId="119" fillId="0" borderId="0">
      <protection locked="0"/>
    </xf>
    <xf numFmtId="177" fontId="120" fillId="0" borderId="0">
      <protection locked="0"/>
    </xf>
    <xf numFmtId="177" fontId="119" fillId="0" borderId="0">
      <protection locked="0"/>
    </xf>
    <xf numFmtId="0" fontId="6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18" fillId="0" borderId="0" applyFont="0" applyFill="0" applyBorder="0" applyAlignment="0" applyProtection="0"/>
    <xf numFmtId="188" fontId="23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33" fillId="0" borderId="0" applyFont="0" applyFill="0" applyBorder="0" applyAlignment="0" applyProtection="0"/>
    <xf numFmtId="0" fontId="65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18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6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57" fillId="0" borderId="0" applyFont="0" applyFill="0" applyBorder="0" applyAlignment="0" applyProtection="0"/>
    <xf numFmtId="41" fontId="140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65" fillId="0" borderId="0" applyFont="0" applyFill="0" applyBorder="0" applyAlignment="0" applyProtection="0"/>
    <xf numFmtId="41" fontId="133" fillId="0" borderId="0" applyFont="0" applyFill="0" applyBorder="0" applyAlignment="0" applyProtection="0"/>
    <xf numFmtId="188" fontId="118" fillId="0" borderId="0" applyFont="0" applyFill="0" applyBorder="0" applyAlignment="0" applyProtection="0"/>
    <xf numFmtId="188" fontId="133" fillId="0" borderId="0" applyFont="0" applyFill="0" applyBorder="0" applyAlignment="0" applyProtection="0"/>
    <xf numFmtId="188" fontId="118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41" fontId="65" fillId="0" borderId="0" applyFont="0" applyFill="0" applyBorder="0" applyAlignment="0" applyProtection="0"/>
    <xf numFmtId="41" fontId="133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0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65" fillId="0" borderId="0" applyFont="0" applyFill="0" applyBorder="0" applyAlignment="0" applyProtection="0"/>
    <xf numFmtId="271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57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65" fillId="0" borderId="0" applyFont="0" applyFill="0" applyBorder="0" applyAlignment="0" applyProtection="0"/>
    <xf numFmtId="43" fontId="133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133" fillId="0" borderId="0" applyFont="0" applyFill="0" applyBorder="0" applyAlignment="0" applyProtection="0"/>
    <xf numFmtId="180" fontId="118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3" fillId="0" borderId="0" applyFont="0" applyFill="0" applyBorder="0" applyAlignment="0" applyProtection="0"/>
    <xf numFmtId="4" fontId="6" fillId="0" borderId="0">
      <protection locked="0"/>
    </xf>
    <xf numFmtId="224" fontId="1" fillId="0" borderId="0">
      <protection locked="0"/>
    </xf>
    <xf numFmtId="4" fontId="6" fillId="0" borderId="0">
      <protection locked="0"/>
    </xf>
    <xf numFmtId="225" fontId="6" fillId="0" borderId="0">
      <protection locked="0"/>
    </xf>
    <xf numFmtId="0" fontId="1" fillId="0" borderId="0" applyFont="0" applyFill="0" applyBorder="0" applyAlignment="0" applyProtection="0"/>
    <xf numFmtId="0" fontId="15" fillId="0" borderId="0"/>
    <xf numFmtId="0" fontId="134" fillId="0" borderId="0" applyNumberFormat="0" applyFill="0" applyBorder="0" applyAlignment="0" applyProtection="0"/>
    <xf numFmtId="0" fontId="66" fillId="0" borderId="0"/>
    <xf numFmtId="177" fontId="6" fillId="0" borderId="0">
      <protection locked="0"/>
    </xf>
    <xf numFmtId="0" fontId="158" fillId="0" borderId="0"/>
    <xf numFmtId="0" fontId="1" fillId="0" borderId="0"/>
    <xf numFmtId="0" fontId="159" fillId="0" borderId="0"/>
    <xf numFmtId="0" fontId="64" fillId="0" borderId="0"/>
    <xf numFmtId="0" fontId="66" fillId="0" borderId="0"/>
    <xf numFmtId="0" fontId="64" fillId="0" borderId="0"/>
    <xf numFmtId="0" fontId="154" fillId="0" borderId="0"/>
    <xf numFmtId="0" fontId="1" fillId="0" borderId="0"/>
    <xf numFmtId="0" fontId="160" fillId="0" borderId="0"/>
    <xf numFmtId="0" fontId="117" fillId="0" borderId="0"/>
    <xf numFmtId="0" fontId="154" fillId="0" borderId="0"/>
    <xf numFmtId="0" fontId="64" fillId="0" borderId="0"/>
    <xf numFmtId="0" fontId="161" fillId="0" borderId="0"/>
    <xf numFmtId="0" fontId="1" fillId="0" borderId="0"/>
    <xf numFmtId="177" fontId="119" fillId="0" borderId="0">
      <protection locked="0"/>
    </xf>
    <xf numFmtId="177" fontId="120" fillId="0" borderId="0">
      <protection locked="0"/>
    </xf>
    <xf numFmtId="177" fontId="119" fillId="0" borderId="0">
      <protection locked="0"/>
    </xf>
    <xf numFmtId="0" fontId="24" fillId="0" borderId="0"/>
    <xf numFmtId="0" fontId="23" fillId="0" borderId="0"/>
    <xf numFmtId="37" fontId="118" fillId="0" borderId="0"/>
    <xf numFmtId="37" fontId="23" fillId="0" borderId="0"/>
    <xf numFmtId="37" fontId="118" fillId="0" borderId="0"/>
    <xf numFmtId="0" fontId="133" fillId="0" borderId="0"/>
    <xf numFmtId="0" fontId="118" fillId="0" borderId="0"/>
    <xf numFmtId="0" fontId="23" fillId="0" borderId="0"/>
    <xf numFmtId="0" fontId="118" fillId="0" borderId="0"/>
    <xf numFmtId="0" fontId="23" fillId="0" borderId="0"/>
    <xf numFmtId="0" fontId="118" fillId="0" borderId="0"/>
    <xf numFmtId="0" fontId="133" fillId="0" borderId="0"/>
    <xf numFmtId="0" fontId="65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0" fontId="23" fillId="0" borderId="0"/>
    <xf numFmtId="0" fontId="118" fillId="0" borderId="0"/>
    <xf numFmtId="0" fontId="23" fillId="0" borderId="0"/>
    <xf numFmtId="0" fontId="118" fillId="0" borderId="0"/>
    <xf numFmtId="0" fontId="23" fillId="0" borderId="0"/>
    <xf numFmtId="0" fontId="118" fillId="0" borderId="0"/>
    <xf numFmtId="0" fontId="66" fillId="0" borderId="0"/>
    <xf numFmtId="0" fontId="66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109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2" fontId="118" fillId="0" borderId="0"/>
    <xf numFmtId="2" fontId="23" fillId="0" borderId="0"/>
    <xf numFmtId="2" fontId="118" fillId="0" borderId="0"/>
    <xf numFmtId="0" fontId="23" fillId="0" borderId="0"/>
    <xf numFmtId="0" fontId="118" fillId="0" borderId="0"/>
    <xf numFmtId="37" fontId="23" fillId="0" borderId="0"/>
    <xf numFmtId="37" fontId="118" fillId="0" borderId="0"/>
    <xf numFmtId="0" fontId="23" fillId="0" borderId="0"/>
    <xf numFmtId="0" fontId="157" fillId="0" borderId="0"/>
    <xf numFmtId="0" fontId="23" fillId="0" borderId="0"/>
    <xf numFmtId="272" fontId="118" fillId="0" borderId="0"/>
    <xf numFmtId="37" fontId="23" fillId="0" borderId="0"/>
    <xf numFmtId="37" fontId="118" fillId="0" borderId="0"/>
    <xf numFmtId="0" fontId="23" fillId="0" borderId="0"/>
    <xf numFmtId="0" fontId="118" fillId="0" borderId="0"/>
    <xf numFmtId="0" fontId="23" fillId="0" borderId="0"/>
    <xf numFmtId="0" fontId="118" fillId="0" borderId="0"/>
    <xf numFmtId="0" fontId="162" fillId="0" borderId="0"/>
    <xf numFmtId="37" fontId="118" fillId="0" borderId="0"/>
    <xf numFmtId="37" fontId="23" fillId="0" borderId="0"/>
    <xf numFmtId="0" fontId="135" fillId="0" borderId="0"/>
    <xf numFmtId="0" fontId="136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0" fontId="23" fillId="0" borderId="0"/>
    <xf numFmtId="0" fontId="157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0" fontId="24" fillId="0" borderId="0"/>
    <xf numFmtId="0" fontId="23" fillId="0" borderId="0"/>
    <xf numFmtId="0" fontId="118" fillId="0" borderId="0"/>
    <xf numFmtId="0" fontId="133" fillId="0" borderId="0"/>
    <xf numFmtId="0" fontId="65" fillId="0" borderId="0"/>
    <xf numFmtId="0" fontId="23" fillId="0" borderId="0"/>
    <xf numFmtId="0" fontId="118" fillId="0" borderId="0"/>
    <xf numFmtId="37" fontId="23" fillId="0" borderId="0"/>
    <xf numFmtId="37" fontId="118" fillId="0" borderId="0"/>
    <xf numFmtId="0" fontId="23" fillId="0" borderId="0"/>
    <xf numFmtId="0" fontId="118" fillId="0" borderId="0"/>
    <xf numFmtId="0" fontId="23" fillId="0" borderId="0"/>
    <xf numFmtId="0" fontId="118" fillId="0" borderId="0"/>
    <xf numFmtId="0" fontId="23" fillId="0" borderId="0"/>
    <xf numFmtId="0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0" fontId="23" fillId="0" borderId="0"/>
    <xf numFmtId="0" fontId="65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0" fontId="23" fillId="0" borderId="0"/>
    <xf numFmtId="0" fontId="118" fillId="0" borderId="0"/>
    <xf numFmtId="0" fontId="23" fillId="0" borderId="0"/>
    <xf numFmtId="0" fontId="157" fillId="0" borderId="0"/>
    <xf numFmtId="0" fontId="23" fillId="0" borderId="0"/>
    <xf numFmtId="0" fontId="163" fillId="0" borderId="0"/>
    <xf numFmtId="0" fontId="137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0" fontId="136" fillId="0" borderId="0"/>
    <xf numFmtId="0" fontId="135" fillId="0" borderId="0"/>
    <xf numFmtId="0" fontId="136" fillId="0" borderId="0"/>
    <xf numFmtId="0" fontId="135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0" fontId="67" fillId="0" borderId="0"/>
    <xf numFmtId="0" fontId="118" fillId="0" borderId="0"/>
    <xf numFmtId="0" fontId="23" fillId="0" borderId="0"/>
    <xf numFmtId="0" fontId="138" fillId="0" borderId="0"/>
    <xf numFmtId="0" fontId="1" fillId="0" borderId="0" applyNumberFormat="0" applyFont="0" applyFill="0" applyBorder="0" applyAlignment="0" applyProtection="0"/>
    <xf numFmtId="0" fontId="138" fillId="0" borderId="0"/>
    <xf numFmtId="0" fontId="139" fillId="0" borderId="0"/>
    <xf numFmtId="0" fontId="138" fillId="0" borderId="0"/>
    <xf numFmtId="0" fontId="133" fillId="0" borderId="0"/>
    <xf numFmtId="0" fontId="65" fillId="0" borderId="0"/>
    <xf numFmtId="0" fontId="140" fillId="0" borderId="0"/>
    <xf numFmtId="0" fontId="141" fillId="0" borderId="0"/>
    <xf numFmtId="0" fontId="15" fillId="0" borderId="0"/>
    <xf numFmtId="0" fontId="109" fillId="0" borderId="0"/>
    <xf numFmtId="0" fontId="142" fillId="0" borderId="0"/>
    <xf numFmtId="0" fontId="10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8" fillId="0" borderId="0"/>
    <xf numFmtId="0" fontId="23" fillId="0" borderId="0"/>
    <xf numFmtId="0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37" fontId="23" fillId="0" borderId="0"/>
    <xf numFmtId="37" fontId="118" fillId="0" borderId="0"/>
    <xf numFmtId="0" fontId="136" fillId="0" borderId="0"/>
    <xf numFmtId="0" fontId="135" fillId="0" borderId="0"/>
    <xf numFmtId="0" fontId="136" fillId="0" borderId="0"/>
    <xf numFmtId="0" fontId="135" fillId="0" borderId="0"/>
    <xf numFmtId="0" fontId="23" fillId="0" borderId="0"/>
    <xf numFmtId="0" fontId="118" fillId="0" borderId="0"/>
    <xf numFmtId="0" fontId="133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5" fillId="0" borderId="0"/>
    <xf numFmtId="0" fontId="1" fillId="0" borderId="0" applyFill="0" applyBorder="0" applyAlignment="0"/>
    <xf numFmtId="0" fontId="70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6" fillId="0" borderId="10">
      <protection locked="0"/>
    </xf>
    <xf numFmtId="0" fontId="6" fillId="0" borderId="10">
      <protection locked="0"/>
    </xf>
    <xf numFmtId="177" fontId="6" fillId="0" borderId="0">
      <protection locked="0"/>
    </xf>
    <xf numFmtId="4" fontId="6" fillId="0" borderId="0">
      <protection locked="0"/>
    </xf>
    <xf numFmtId="38" fontId="15" fillId="0" borderId="0" applyFont="0" applyFill="0" applyBorder="0" applyAlignment="0" applyProtection="0"/>
    <xf numFmtId="226" fontId="17" fillId="0" borderId="0"/>
    <xf numFmtId="0" fontId="15" fillId="0" borderId="0" applyFont="0" applyFill="0" applyBorder="0" applyAlignment="0" applyProtection="0"/>
    <xf numFmtId="3" fontId="72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73" fillId="0" borderId="0" applyNumberFormat="0" applyAlignment="0">
      <alignment horizontal="left"/>
    </xf>
    <xf numFmtId="0" fontId="17" fillId="0" borderId="0" applyFont="0" applyFill="0" applyBorder="0" applyAlignment="0" applyProtection="0"/>
    <xf numFmtId="227" fontId="1" fillId="0" borderId="0">
      <protection locked="0"/>
    </xf>
    <xf numFmtId="228" fontId="15" fillId="0" borderId="0" applyFont="0" applyFill="0" applyBorder="0" applyAlignment="0" applyProtection="0"/>
    <xf numFmtId="229" fontId="74" fillId="0" borderId="3" applyFill="0" applyBorder="0" applyAlignment="0"/>
    <xf numFmtId="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7" fillId="0" borderId="0"/>
    <xf numFmtId="0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0" fontId="72" fillId="0" borderId="0" applyFont="0" applyFill="0" applyBorder="0" applyAlignment="0" applyProtection="0"/>
    <xf numFmtId="37" fontId="7" fillId="0" borderId="3">
      <alignment horizontal="center" vertical="distributed"/>
    </xf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235" fontId="17" fillId="0" borderId="0"/>
    <xf numFmtId="253" fontId="108" fillId="0" borderId="0" applyFill="0" applyBorder="0">
      <alignment horizontal="centerContinuous"/>
    </xf>
    <xf numFmtId="236" fontId="6" fillId="0" borderId="0">
      <protection locked="0"/>
    </xf>
    <xf numFmtId="237" fontId="1" fillId="0" borderId="0">
      <protection locked="0"/>
    </xf>
    <xf numFmtId="273" fontId="118" fillId="0" borderId="0">
      <protection locked="0"/>
    </xf>
    <xf numFmtId="238" fontId="6" fillId="0" borderId="0">
      <protection locked="0"/>
    </xf>
    <xf numFmtId="239" fontId="1" fillId="0" borderId="0">
      <protection locked="0"/>
    </xf>
    <xf numFmtId="274" fontId="118" fillId="0" borderId="0">
      <protection locked="0"/>
    </xf>
    <xf numFmtId="0" fontId="75" fillId="0" borderId="0" applyNumberFormat="0" applyAlignment="0">
      <alignment horizontal="left"/>
    </xf>
    <xf numFmtId="240" fontId="1" fillId="0" borderId="0" applyFont="0" applyFill="0" applyBorder="0" applyAlignment="0" applyProtection="0"/>
    <xf numFmtId="0" fontId="76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2" fontId="72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38" fontId="77" fillId="18" borderId="0" applyNumberFormat="0" applyBorder="0" applyAlignment="0" applyProtection="0"/>
    <xf numFmtId="3" fontId="7" fillId="0" borderId="11">
      <alignment horizontal="right" vertical="center"/>
    </xf>
    <xf numFmtId="4" fontId="7" fillId="0" borderId="11">
      <alignment horizontal="right" vertical="center"/>
    </xf>
    <xf numFmtId="0" fontId="78" fillId="0" borderId="0">
      <alignment horizontal="left"/>
    </xf>
    <xf numFmtId="0" fontId="79" fillId="0" borderId="12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41" fontId="12" fillId="0" borderId="0">
      <protection locked="0"/>
    </xf>
    <xf numFmtId="241" fontId="12" fillId="0" borderId="0">
      <protection locked="0"/>
    </xf>
    <xf numFmtId="0" fontId="82" fillId="0" borderId="0" applyNumberFormat="0" applyFill="0" applyBorder="0" applyAlignment="0" applyProtection="0"/>
    <xf numFmtId="0" fontId="83" fillId="0" borderId="14" applyNumberFormat="0" applyFill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10" fontId="77" fillId="19" borderId="3" applyNumberFormat="0" applyBorder="0" applyAlignment="0" applyProtection="0"/>
    <xf numFmtId="0" fontId="9" fillId="0" borderId="3">
      <alignment horizontal="center"/>
    </xf>
    <xf numFmtId="0" fontId="85" fillId="0" borderId="3" applyFill="0" applyBorder="0" applyProtection="0">
      <alignment vertical="center"/>
    </xf>
    <xf numFmtId="0" fontId="143" fillId="20" borderId="0" applyNumberFormat="0" applyFont="0" applyBorder="0" applyAlignment="0">
      <alignment horizontal="center"/>
    </xf>
    <xf numFmtId="0" fontId="111" fillId="0" borderId="0"/>
    <xf numFmtId="0" fontId="88" fillId="0" borderId="0"/>
    <xf numFmtId="0" fontId="111" fillId="0" borderId="0"/>
    <xf numFmtId="0" fontId="88" fillId="0" borderId="0"/>
    <xf numFmtId="0" fontId="112" fillId="0" borderId="0"/>
    <xf numFmtId="18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86" fillId="0" borderId="15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7" fontId="87" fillId="0" borderId="0"/>
    <xf numFmtId="0" fontId="15" fillId="0" borderId="0" applyNumberFormat="0" applyFill="0" applyBorder="0" applyAlignment="0" applyProtection="0"/>
    <xf numFmtId="0" fontId="111" fillId="0" borderId="0"/>
    <xf numFmtId="0" fontId="88" fillId="0" borderId="0"/>
    <xf numFmtId="0" fontId="88" fillId="0" borderId="0"/>
    <xf numFmtId="242" fontId="1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" fillId="0" borderId="0"/>
    <xf numFmtId="0" fontId="15" fillId="0" borderId="0"/>
    <xf numFmtId="0" fontId="8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180" fontId="30" fillId="0" borderId="0">
      <alignment vertical="center"/>
    </xf>
    <xf numFmtId="243" fontId="1" fillId="0" borderId="0">
      <protection locked="0"/>
    </xf>
    <xf numFmtId="10" fontId="15" fillId="0" borderId="0" applyFont="0" applyFill="0" applyBorder="0" applyAlignment="0" applyProtection="0"/>
    <xf numFmtId="0" fontId="6" fillId="0" borderId="0">
      <protection locked="0"/>
    </xf>
    <xf numFmtId="0" fontId="90" fillId="0" borderId="3" applyProtection="0">
      <alignment vertical="center"/>
    </xf>
    <xf numFmtId="30" fontId="91" fillId="0" borderId="0" applyNumberFormat="0" applyFill="0" applyBorder="0" applyAlignment="0" applyProtection="0">
      <alignment horizontal="left"/>
    </xf>
    <xf numFmtId="0" fontId="1" fillId="0" borderId="0" applyFont="0" applyFill="0" applyBorder="0" applyAlignment="0" applyProtection="0"/>
    <xf numFmtId="281" fontId="30" fillId="0" borderId="0">
      <alignment vertical="center"/>
    </xf>
    <xf numFmtId="281" fontId="30" fillId="0" borderId="0">
      <alignment vertical="distributed"/>
    </xf>
    <xf numFmtId="0" fontId="8" fillId="0" borderId="0"/>
    <xf numFmtId="0" fontId="92" fillId="0" borderId="0">
      <alignment horizontal="center" vertical="center"/>
    </xf>
    <xf numFmtId="0" fontId="86" fillId="0" borderId="0"/>
    <xf numFmtId="40" fontId="93" fillId="0" borderId="0" applyBorder="0">
      <alignment horizontal="right"/>
    </xf>
    <xf numFmtId="0" fontId="15" fillId="0" borderId="0"/>
    <xf numFmtId="0" fontId="94" fillId="18" borderId="0">
      <alignment horizontal="centerContinuous"/>
    </xf>
    <xf numFmtId="0" fontId="95" fillId="0" borderId="0" applyFill="0" applyBorder="0" applyProtection="0">
      <alignment horizontal="centerContinuous" vertical="center"/>
    </xf>
    <xf numFmtId="0" fontId="12" fillId="21" borderId="0" applyFill="0" applyBorder="0" applyProtection="0">
      <alignment horizontal="center" vertical="center"/>
    </xf>
    <xf numFmtId="254" fontId="108" fillId="0" borderId="0" applyFill="0" applyBorder="0">
      <alignment horizontal="centerContinuous"/>
    </xf>
    <xf numFmtId="0" fontId="72" fillId="0" borderId="10" applyNumberFormat="0" applyFont="0" applyFill="0" applyAlignment="0" applyProtection="0"/>
    <xf numFmtId="0" fontId="96" fillId="0" borderId="6">
      <alignment horizontal="left"/>
    </xf>
    <xf numFmtId="37" fontId="77" fillId="22" borderId="0" applyNumberFormat="0" applyBorder="0" applyAlignment="0" applyProtection="0"/>
    <xf numFmtId="37" fontId="77" fillId="0" borderId="0"/>
    <xf numFmtId="3" fontId="97" fillId="0" borderId="14" applyProtection="0"/>
    <xf numFmtId="244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3" fontId="99" fillId="0" borderId="16"/>
    <xf numFmtId="0" fontId="100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256" fontId="12" fillId="0" borderId="17">
      <alignment horizontal="right" vertical="center"/>
    </xf>
    <xf numFmtId="194" fontId="9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7" borderId="18" applyNumberFormat="0" applyAlignment="0" applyProtection="0">
      <alignment vertical="center"/>
    </xf>
    <xf numFmtId="0" fontId="29" fillId="27" borderId="18" applyNumberFormat="0" applyAlignment="0" applyProtection="0">
      <alignment vertical="center"/>
    </xf>
    <xf numFmtId="195" fontId="30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30" fillId="0" borderId="0">
      <alignment vertical="center"/>
    </xf>
    <xf numFmtId="196" fontId="31" fillId="0" borderId="0"/>
    <xf numFmtId="196" fontId="31" fillId="0" borderId="0"/>
    <xf numFmtId="196" fontId="31" fillId="0" borderId="0"/>
    <xf numFmtId="196" fontId="31" fillId="0" borderId="0"/>
    <xf numFmtId="196" fontId="31" fillId="0" borderId="0"/>
    <xf numFmtId="196" fontId="31" fillId="0" borderId="0"/>
    <xf numFmtId="196" fontId="31" fillId="0" borderId="0"/>
    <xf numFmtId="196" fontId="31" fillId="0" borderId="0"/>
    <xf numFmtId="196" fontId="31" fillId="0" borderId="0"/>
    <xf numFmtId="196" fontId="31" fillId="0" borderId="0"/>
    <xf numFmtId="196" fontId="31" fillId="0" borderId="0"/>
    <xf numFmtId="197" fontId="32" fillId="0" borderId="8">
      <alignment horizontal="right" vertical="center"/>
    </xf>
    <xf numFmtId="38" fontId="21" fillId="0" borderId="0"/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6" fillId="0" borderId="0">
      <protection locked="0"/>
    </xf>
    <xf numFmtId="0" fontId="34" fillId="0" borderId="0">
      <alignment vertical="center"/>
    </xf>
    <xf numFmtId="3" fontId="8" fillId="0" borderId="19">
      <alignment horizontal="center"/>
    </xf>
    <xf numFmtId="0" fontId="148" fillId="0" borderId="20">
      <alignment vertical="center"/>
    </xf>
    <xf numFmtId="0" fontId="4" fillId="0" borderId="8">
      <alignment horizontal="center" vertical="center"/>
    </xf>
    <xf numFmtId="0" fontId="9" fillId="20" borderId="0">
      <alignment horizontal="left"/>
    </xf>
    <xf numFmtId="0" fontId="6" fillId="0" borderId="0">
      <protection locked="0"/>
    </xf>
    <xf numFmtId="0" fontId="101" fillId="0" borderId="0" applyFont="0"/>
    <xf numFmtId="0" fontId="35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7" fillId="0" borderId="11">
      <alignment vertical="center"/>
    </xf>
    <xf numFmtId="0" fontId="1" fillId="28" borderId="21" applyNumberFormat="0" applyFont="0" applyAlignment="0" applyProtection="0">
      <alignment vertical="center"/>
    </xf>
    <xf numFmtId="0" fontId="1" fillId="28" borderId="21" applyNumberFormat="0" applyFont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22" fillId="0" borderId="0"/>
    <xf numFmtId="41" fontId="30" fillId="0" borderId="3" applyNumberFormat="0" applyFont="0" applyFill="0" applyBorder="0" applyProtection="0">
      <alignment horizontal="distributed"/>
    </xf>
    <xf numFmtId="177" fontId="119" fillId="0" borderId="0">
      <protection locked="0"/>
    </xf>
    <xf numFmtId="37" fontId="6" fillId="0" borderId="0">
      <protection locked="0"/>
    </xf>
    <xf numFmtId="177" fontId="119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10" fontId="124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10" fontId="124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9" fontId="21" fillId="21" borderId="0" applyFill="0" applyBorder="0" applyProtection="0">
      <alignment horizontal="right"/>
    </xf>
    <xf numFmtId="10" fontId="21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9" fontId="106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20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123" fillId="0" borderId="3">
      <alignment vertical="center" wrapText="1"/>
    </xf>
    <xf numFmtId="198" fontId="9" fillId="0" borderId="22" applyFont="0" applyFill="0" applyAlignment="0" applyProtection="0">
      <alignment horizontal="center" vertical="center"/>
    </xf>
    <xf numFmtId="0" fontId="9" fillId="0" borderId="0"/>
    <xf numFmtId="0" fontId="37" fillId="0" borderId="0"/>
    <xf numFmtId="188" fontId="149" fillId="0" borderId="23">
      <alignment vertical="center"/>
    </xf>
    <xf numFmtId="199" fontId="38" fillId="0" borderId="24" applyBorder="0"/>
    <xf numFmtId="200" fontId="1" fillId="0" borderId="0"/>
    <xf numFmtId="201" fontId="1" fillId="0" borderId="0" applyNumberFormat="0" applyFont="0" applyFill="0" applyBorder="0" applyProtection="0">
      <alignment horizontal="centerContinuous"/>
    </xf>
    <xf numFmtId="201" fontId="39" fillId="0" borderId="8">
      <alignment vertical="center"/>
    </xf>
    <xf numFmtId="3" fontId="30" fillId="0" borderId="3"/>
    <xf numFmtId="0" fontId="30" fillId="0" borderId="3"/>
    <xf numFmtId="3" fontId="30" fillId="0" borderId="25"/>
    <xf numFmtId="3" fontId="30" fillId="0" borderId="26"/>
    <xf numFmtId="0" fontId="40" fillId="0" borderId="3"/>
    <xf numFmtId="0" fontId="41" fillId="0" borderId="0">
      <alignment horizontal="center"/>
    </xf>
    <xf numFmtId="0" fontId="42" fillId="0" borderId="27">
      <alignment horizont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0" borderId="28" applyNumberFormat="0" applyAlignment="0" applyProtection="0">
      <alignment vertical="center"/>
    </xf>
    <xf numFmtId="0" fontId="44" fillId="30" borderId="28" applyNumberFormat="0" applyAlignment="0" applyProtection="0">
      <alignment vertical="center"/>
    </xf>
    <xf numFmtId="3" fontId="45" fillId="0" borderId="0">
      <alignment vertical="center" wrapText="1"/>
    </xf>
    <xf numFmtId="3" fontId="46" fillId="0" borderId="0">
      <alignment vertical="center" wrapText="1"/>
    </xf>
    <xf numFmtId="1" fontId="9" fillId="0" borderId="0"/>
    <xf numFmtId="280" fontId="124" fillId="0" borderId="0">
      <alignment vertical="center"/>
    </xf>
    <xf numFmtId="188" fontId="150" fillId="0" borderId="23">
      <alignment vertical="center"/>
    </xf>
    <xf numFmtId="202" fontId="30" fillId="0" borderId="0">
      <alignment vertical="center"/>
    </xf>
    <xf numFmtId="41" fontId="16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6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24" fillId="0" borderId="3">
      <alignment horizontal="right"/>
    </xf>
    <xf numFmtId="0" fontId="47" fillId="0" borderId="29"/>
    <xf numFmtId="203" fontId="17" fillId="0" borderId="0">
      <alignment horizontal="left"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204" fontId="17" fillId="0" borderId="0">
      <alignment horizontal="left" vertical="center"/>
    </xf>
    <xf numFmtId="205" fontId="17" fillId="0" borderId="0">
      <alignment horizontal="left" vertical="center"/>
    </xf>
    <xf numFmtId="206" fontId="17" fillId="0" borderId="0">
      <alignment horizontal="left"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3">
      <alignment vertical="center"/>
    </xf>
    <xf numFmtId="0" fontId="51" fillId="0" borderId="31" applyNumberFormat="0" applyFill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247" fontId="107" fillId="0" borderId="0" applyFill="0" applyBorder="0">
      <alignment horizontal="centerContinuous"/>
    </xf>
    <xf numFmtId="248" fontId="107" fillId="0" borderId="0" applyFill="0" applyBorder="0">
      <alignment horizontal="centerContinuous"/>
    </xf>
    <xf numFmtId="0" fontId="52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52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3" fontId="124" fillId="0" borderId="3">
      <alignment horizontal="right" vertical="top"/>
    </xf>
    <xf numFmtId="0" fontId="53" fillId="0" borderId="0">
      <alignment vertical="center"/>
    </xf>
    <xf numFmtId="0" fontId="54" fillId="0" borderId="0">
      <alignment horizontal="center" vertical="center"/>
    </xf>
    <xf numFmtId="3" fontId="1" fillId="0" borderId="3"/>
    <xf numFmtId="2" fontId="107" fillId="0" borderId="0" applyFill="0" applyBorder="0" applyProtection="0">
      <alignment horizontal="centerContinuous"/>
    </xf>
    <xf numFmtId="0" fontId="18" fillId="0" borderId="0"/>
    <xf numFmtId="0" fontId="17" fillId="0" borderId="8" applyFill="0" applyProtection="0">
      <alignment horizontal="center" vertical="center"/>
    </xf>
    <xf numFmtId="41" fontId="1" fillId="0" borderId="0" applyFont="0" applyFill="0" applyBorder="0" applyAlignment="0" applyProtection="0"/>
    <xf numFmtId="0" fontId="55" fillId="8" borderId="18" applyNumberFormat="0" applyAlignment="0" applyProtection="0">
      <alignment vertical="center"/>
    </xf>
    <xf numFmtId="0" fontId="55" fillId="8" borderId="18" applyNumberFormat="0" applyAlignment="0" applyProtection="0">
      <alignment vertical="center"/>
    </xf>
    <xf numFmtId="4" fontId="6" fillId="0" borderId="0">
      <protection locked="0"/>
    </xf>
    <xf numFmtId="211" fontId="30" fillId="0" borderId="0">
      <protection locked="0"/>
    </xf>
    <xf numFmtId="212" fontId="17" fillId="0" borderId="16">
      <alignment vertical="center"/>
    </xf>
    <xf numFmtId="193" fontId="17" fillId="0" borderId="16">
      <alignment vertical="center"/>
    </xf>
    <xf numFmtId="213" fontId="17" fillId="0" borderId="16">
      <alignment vertical="center"/>
    </xf>
    <xf numFmtId="0" fontId="9" fillId="0" borderId="32" applyNumberFormat="0"/>
    <xf numFmtId="249" fontId="108" fillId="0" borderId="0" applyFill="0" applyBorder="0">
      <alignment horizontal="centerContinuous"/>
    </xf>
    <xf numFmtId="0" fontId="56" fillId="0" borderId="33" applyNumberFormat="0" applyFill="0" applyAlignment="0" applyProtection="0">
      <alignment vertical="center"/>
    </xf>
    <xf numFmtId="0" fontId="56" fillId="0" borderId="33" applyNumberFormat="0" applyFill="0" applyAlignment="0" applyProtection="0">
      <alignment vertical="center"/>
    </xf>
    <xf numFmtId="0" fontId="9" fillId="0" borderId="0">
      <alignment vertical="center"/>
    </xf>
    <xf numFmtId="0" fontId="57" fillId="0" borderId="0">
      <alignment horizontal="centerContinuous" vertical="center"/>
    </xf>
    <xf numFmtId="0" fontId="58" fillId="0" borderId="34" applyNumberFormat="0" applyFill="0" applyAlignment="0" applyProtection="0">
      <alignment vertical="center"/>
    </xf>
    <xf numFmtId="0" fontId="58" fillId="0" borderId="34" applyNumberFormat="0" applyFill="0" applyAlignment="0" applyProtection="0">
      <alignment vertical="center"/>
    </xf>
    <xf numFmtId="0" fontId="59" fillId="0" borderId="35" applyNumberFormat="0" applyFill="0" applyAlignment="0" applyProtection="0">
      <alignment vertical="center"/>
    </xf>
    <xf numFmtId="0" fontId="59" fillId="0" borderId="3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" fillId="18" borderId="8" applyProtection="0">
      <alignment horizontal="center" vertical="center"/>
    </xf>
    <xf numFmtId="0" fontId="4" fillId="18" borderId="8" applyProtection="0">
      <alignment horizontal="center" vertical="center"/>
    </xf>
    <xf numFmtId="0" fontId="9" fillId="0" borderId="3">
      <alignment horizontal="distributed" vertical="center"/>
    </xf>
    <xf numFmtId="0" fontId="9" fillId="0" borderId="24">
      <alignment horizontal="distributed" vertical="top"/>
    </xf>
    <xf numFmtId="0" fontId="9" fillId="0" borderId="36">
      <alignment horizontal="distributed"/>
    </xf>
    <xf numFmtId="188" fontId="60" fillId="0" borderId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250" fontId="107" fillId="0" borderId="0" applyFill="0" applyBorder="0">
      <alignment horizontal="centerContinuous"/>
    </xf>
    <xf numFmtId="251" fontId="107" fillId="0" borderId="0" applyFill="0" applyBorder="0">
      <alignment horizontal="centerContinuous"/>
    </xf>
    <xf numFmtId="0" fontId="9" fillId="0" borderId="0"/>
    <xf numFmtId="257" fontId="125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62" fillId="27" borderId="37" applyNumberFormat="0" applyAlignment="0" applyProtection="0">
      <alignment vertical="center"/>
    </xf>
    <xf numFmtId="0" fontId="62" fillId="27" borderId="37" applyNumberFormat="0" applyAlignment="0" applyProtection="0">
      <alignment vertical="center"/>
    </xf>
    <xf numFmtId="0" fontId="4" fillId="0" borderId="8" applyFill="0" applyProtection="0">
      <alignment horizontal="center" vertical="center"/>
    </xf>
    <xf numFmtId="37" fontId="6" fillId="0" borderId="0">
      <protection locked="0"/>
    </xf>
    <xf numFmtId="177" fontId="119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7" fontId="6" fillId="0" borderId="0">
      <protection locked="0"/>
    </xf>
    <xf numFmtId="187" fontId="1" fillId="0" borderId="0" applyFont="0" applyFill="0" applyBorder="0" applyProtection="0">
      <alignment vertical="center"/>
    </xf>
    <xf numFmtId="38" fontId="30" fillId="0" borderId="0" applyFont="0" applyFill="0" applyBorder="0" applyProtection="0">
      <alignment vertical="center"/>
    </xf>
    <xf numFmtId="41" fontId="1" fillId="0" borderId="0" applyFont="0" applyFill="0" applyBorder="0" applyAlignment="0" applyProtection="0"/>
    <xf numFmtId="214" fontId="21" fillId="21" borderId="0" applyFill="0" applyBorder="0" applyProtection="0">
      <alignment horizontal="right"/>
    </xf>
    <xf numFmtId="38" fontId="30" fillId="0" borderId="0" applyFont="0" applyFill="0" applyBorder="0" applyAlignment="0" applyProtection="0">
      <alignment vertical="center"/>
    </xf>
    <xf numFmtId="258" fontId="1" fillId="0" borderId="0" applyFont="0" applyFill="0" applyBorder="0" applyAlignment="0" applyProtection="0">
      <alignment vertical="center"/>
    </xf>
    <xf numFmtId="259" fontId="1" fillId="0" borderId="0" applyFont="0" applyFill="0" applyBorder="0" applyAlignment="0" applyProtection="0">
      <alignment vertical="center"/>
    </xf>
    <xf numFmtId="280" fontId="63" fillId="0" borderId="0" applyFont="0" applyFill="0" applyBorder="0" applyAlignment="0" applyProtection="0"/>
    <xf numFmtId="26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15" fontId="63" fillId="0" borderId="3">
      <alignment vertical="center"/>
    </xf>
    <xf numFmtId="262" fontId="8" fillId="0" borderId="0" applyFont="0" applyFill="0" applyBorder="0" applyAlignment="0" applyProtection="0"/>
    <xf numFmtId="0" fontId="12" fillId="0" borderId="0"/>
    <xf numFmtId="0" fontId="17" fillId="0" borderId="0" applyFont="0" applyFill="0" applyBorder="0" applyAlignment="0" applyProtection="0"/>
    <xf numFmtId="3" fontId="9" fillId="0" borderId="16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37" fontId="6" fillId="0" borderId="0">
      <protection locked="0"/>
    </xf>
    <xf numFmtId="177" fontId="119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37" fontId="6" fillId="0" borderId="0">
      <protection locked="0"/>
    </xf>
    <xf numFmtId="263" fontId="127" fillId="0" borderId="0" applyFont="0" applyFill="0" applyBorder="0" applyAlignment="0" applyProtection="0"/>
    <xf numFmtId="42" fontId="164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264" fontId="127" fillId="0" borderId="0" applyFont="0" applyFill="0" applyBorder="0" applyAlignment="0" applyProtection="0"/>
    <xf numFmtId="216" fontId="1" fillId="0" borderId="0">
      <protection locked="0"/>
    </xf>
    <xf numFmtId="186" fontId="9" fillId="0" borderId="0" applyFont="0" applyFill="0" applyBorder="0" applyAlignment="0" applyProtection="0"/>
    <xf numFmtId="37" fontId="6" fillId="0" borderId="0">
      <protection locked="0"/>
    </xf>
    <xf numFmtId="177" fontId="119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0" fillId="0" borderId="36">
      <alignment horizontal="distributed"/>
    </xf>
    <xf numFmtId="0" fontId="10" fillId="0" borderId="38">
      <alignment horizontal="distributed" vertical="center"/>
    </xf>
    <xf numFmtId="0" fontId="10" fillId="0" borderId="39">
      <alignment horizontal="distributed" vertical="top"/>
    </xf>
    <xf numFmtId="1" fontId="31" fillId="0" borderId="23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9" fillId="0" borderId="8">
      <alignment vertical="center" wrapText="1"/>
    </xf>
    <xf numFmtId="0" fontId="1" fillId="0" borderId="3" applyNumberFormat="0" applyFill="0" applyProtection="0">
      <alignment vertical="center"/>
    </xf>
    <xf numFmtId="0" fontId="27" fillId="0" borderId="7">
      <alignment horizontal="center" vertical="center"/>
    </xf>
    <xf numFmtId="0" fontId="129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17" fillId="0" borderId="8">
      <alignment horizontal="center" vertical="center" wrapText="1"/>
    </xf>
    <xf numFmtId="0" fontId="6" fillId="0" borderId="10">
      <protection locked="0"/>
    </xf>
    <xf numFmtId="3" fontId="130" fillId="0" borderId="0" applyFont="0" applyFill="0" applyBorder="0" applyAlignment="0" applyProtection="0"/>
    <xf numFmtId="188" fontId="15" fillId="0" borderId="0" applyFont="0" applyFill="0" applyBorder="0" applyAlignment="0" applyProtection="0"/>
    <xf numFmtId="217" fontId="9" fillId="0" borderId="0">
      <protection locked="0"/>
    </xf>
    <xf numFmtId="0" fontId="131" fillId="0" borderId="0" applyNumberFormat="0" applyFont="0" applyBorder="0" applyAlignment="0">
      <alignment horizontal="centerContinuous"/>
      <protection locked="0"/>
    </xf>
    <xf numFmtId="0" fontId="132" fillId="0" borderId="0">
      <alignment horizontal="center"/>
    </xf>
    <xf numFmtId="200" fontId="125" fillId="0" borderId="0" applyFont="0" applyFill="0" applyBorder="0" applyAlignment="0" applyProtection="0"/>
    <xf numFmtId="228" fontId="126" fillId="0" borderId="0" applyFont="0" applyFill="0" applyBorder="0" applyAlignment="0" applyProtection="0"/>
    <xf numFmtId="228" fontId="126" fillId="0" borderId="0" applyFont="0" applyFill="0" applyBorder="0" applyAlignment="0" applyProtection="0"/>
    <xf numFmtId="218" fontId="30" fillId="0" borderId="0">
      <protection locked="0"/>
    </xf>
    <xf numFmtId="219" fontId="30" fillId="0" borderId="0">
      <protection locked="0"/>
    </xf>
  </cellStyleXfs>
  <cellXfs count="205">
    <xf numFmtId="0" fontId="0" fillId="0" borderId="0" xfId="0">
      <alignment vertical="center"/>
    </xf>
    <xf numFmtId="0" fontId="1" fillId="0" borderId="0" xfId="1618" applyAlignment="1">
      <alignment horizontal="centerContinuous"/>
    </xf>
    <xf numFmtId="0" fontId="1" fillId="0" borderId="0" xfId="1618" applyFont="1"/>
    <xf numFmtId="0" fontId="1" fillId="0" borderId="0" xfId="1618"/>
    <xf numFmtId="49" fontId="5" fillId="0" borderId="20" xfId="1618" applyNumberFormat="1" applyFont="1" applyBorder="1" applyAlignment="1">
      <alignment vertical="center"/>
    </xf>
    <xf numFmtId="0" fontId="165" fillId="0" borderId="0" xfId="1618" applyFont="1" applyAlignment="1">
      <alignment vertical="center"/>
    </xf>
    <xf numFmtId="0" fontId="166" fillId="0" borderId="0" xfId="1618" applyFont="1" applyAlignment="1">
      <alignment vertical="center"/>
    </xf>
    <xf numFmtId="0" fontId="167" fillId="0" borderId="3" xfId="1618" applyFont="1" applyBorder="1" applyAlignment="1">
      <alignment vertical="center" shrinkToFit="1"/>
    </xf>
    <xf numFmtId="275" fontId="167" fillId="0" borderId="3" xfId="1618" applyNumberFormat="1" applyFont="1" applyBorder="1" applyAlignment="1">
      <alignment vertical="center" shrinkToFit="1"/>
    </xf>
    <xf numFmtId="0" fontId="168" fillId="0" borderId="3" xfId="1618" applyFont="1" applyBorder="1" applyAlignment="1">
      <alignment vertical="center" shrinkToFit="1"/>
    </xf>
    <xf numFmtId="49" fontId="103" fillId="0" borderId="0" xfId="1618" applyNumberFormat="1" applyFont="1" applyAlignment="1">
      <alignment horizontal="centerContinuous" vertical="center"/>
    </xf>
    <xf numFmtId="0" fontId="5" fillId="0" borderId="0" xfId="1618" applyNumberFormat="1" applyFont="1" applyAlignment="1">
      <alignment horizontal="centerContinuous" vertical="center"/>
    </xf>
    <xf numFmtId="276" fontId="5" fillId="0" borderId="0" xfId="1618" applyNumberFormat="1" applyFont="1" applyAlignment="1">
      <alignment horizontal="centerContinuous" vertical="center"/>
    </xf>
    <xf numFmtId="49" fontId="5" fillId="0" borderId="0" xfId="1618" applyNumberFormat="1" applyFont="1" applyAlignment="1">
      <alignment horizontal="centerContinuous" vertical="center"/>
    </xf>
    <xf numFmtId="0" fontId="5" fillId="0" borderId="0" xfId="1618" applyFont="1" applyAlignment="1">
      <alignment vertical="center"/>
    </xf>
    <xf numFmtId="0" fontId="5" fillId="0" borderId="3" xfId="1618" applyNumberFormat="1" applyFont="1" applyBorder="1" applyAlignment="1">
      <alignment horizontal="center" vertical="center"/>
    </xf>
    <xf numFmtId="276" fontId="5" fillId="0" borderId="3" xfId="1618" applyNumberFormat="1" applyFont="1" applyBorder="1" applyAlignment="1">
      <alignment horizontal="center" vertical="center"/>
    </xf>
    <xf numFmtId="0" fontId="5" fillId="0" borderId="0" xfId="1618" applyFont="1" applyAlignment="1">
      <alignment horizontal="center" vertical="center"/>
    </xf>
    <xf numFmtId="49" fontId="5" fillId="0" borderId="3" xfId="1618" applyNumberFormat="1" applyFont="1" applyBorder="1" applyAlignment="1">
      <alignment vertical="center"/>
    </xf>
    <xf numFmtId="0" fontId="5" fillId="0" borderId="3" xfId="1618" applyNumberFormat="1" applyFont="1" applyBorder="1" applyAlignment="1">
      <alignment vertical="center"/>
    </xf>
    <xf numFmtId="276" fontId="5" fillId="0" borderId="40" xfId="1618" applyNumberFormat="1" applyFont="1" applyBorder="1" applyAlignment="1">
      <alignment vertical="center"/>
    </xf>
    <xf numFmtId="276" fontId="2" fillId="0" borderId="41" xfId="1618" applyNumberFormat="1" applyFont="1" applyBorder="1" applyAlignment="1">
      <alignment vertical="center"/>
    </xf>
    <xf numFmtId="276" fontId="5" fillId="0" borderId="41" xfId="1618" applyNumberFormat="1" applyFont="1" applyBorder="1" applyAlignment="1">
      <alignment vertical="center"/>
    </xf>
    <xf numFmtId="276" fontId="5" fillId="0" borderId="0" xfId="1618" applyNumberFormat="1" applyFont="1" applyAlignment="1">
      <alignment vertical="center"/>
    </xf>
    <xf numFmtId="49" fontId="2" fillId="0" borderId="3" xfId="1618" applyNumberFormat="1" applyFont="1" applyBorder="1" applyAlignment="1">
      <alignment vertical="center"/>
    </xf>
    <xf numFmtId="49" fontId="5" fillId="0" borderId="0" xfId="1618" applyNumberFormat="1" applyFont="1" applyAlignment="1">
      <alignment vertical="center"/>
    </xf>
    <xf numFmtId="0" fontId="5" fillId="0" borderId="0" xfId="1618" applyNumberFormat="1" applyFont="1" applyAlignment="1">
      <alignment vertical="center"/>
    </xf>
    <xf numFmtId="0" fontId="5" fillId="0" borderId="0" xfId="1618" applyNumberFormat="1" applyFont="1" applyAlignment="1">
      <alignment horizontal="center" vertical="center"/>
    </xf>
    <xf numFmtId="0" fontId="2" fillId="0" borderId="3" xfId="1618" applyFont="1" applyBorder="1" applyAlignment="1">
      <alignment vertical="center"/>
    </xf>
    <xf numFmtId="0" fontId="2" fillId="0" borderId="40" xfId="1618" applyFont="1" applyBorder="1" applyAlignment="1">
      <alignment vertical="center"/>
    </xf>
    <xf numFmtId="0" fontId="2" fillId="0" borderId="41" xfId="1618" applyFont="1" applyBorder="1" applyAlignment="1">
      <alignment vertical="center"/>
    </xf>
    <xf numFmtId="0" fontId="147" fillId="0" borderId="0" xfId="1618" applyFont="1" applyAlignment="1">
      <alignment vertical="center"/>
    </xf>
    <xf numFmtId="0" fontId="169" fillId="0" borderId="20" xfId="1618" applyFont="1" applyBorder="1" applyAlignment="1">
      <alignment horizontal="right" vertical="center"/>
    </xf>
    <xf numFmtId="0" fontId="169" fillId="0" borderId="42" xfId="1618" applyFont="1" applyBorder="1" applyAlignment="1">
      <alignment horizontal="distributed" vertical="center" wrapText="1" indent="2" shrinkToFit="1"/>
    </xf>
    <xf numFmtId="0" fontId="167" fillId="0" borderId="42" xfId="1618" applyFont="1" applyBorder="1" applyAlignment="1">
      <alignment vertical="center" shrinkToFit="1"/>
    </xf>
    <xf numFmtId="0" fontId="169" fillId="0" borderId="7" xfId="1618" applyFont="1" applyBorder="1" applyAlignment="1">
      <alignment horizontal="distributed" vertical="center" wrapText="1" indent="2" shrinkToFit="1"/>
    </xf>
    <xf numFmtId="0" fontId="167" fillId="0" borderId="7" xfId="1618" applyFont="1" applyBorder="1" applyAlignment="1">
      <alignment vertical="center" shrinkToFit="1"/>
    </xf>
    <xf numFmtId="0" fontId="167" fillId="0" borderId="43" xfId="1618" applyFont="1" applyBorder="1" applyAlignment="1">
      <alignment vertical="center" shrinkToFit="1"/>
    </xf>
    <xf numFmtId="0" fontId="170" fillId="0" borderId="0" xfId="1618" applyFont="1" applyAlignment="1">
      <alignment horizontal="centerContinuous"/>
    </xf>
    <xf numFmtId="0" fontId="171" fillId="0" borderId="0" xfId="1618" applyFont="1" applyAlignment="1">
      <alignment vertical="center"/>
    </xf>
    <xf numFmtId="0" fontId="170" fillId="0" borderId="0" xfId="1618" applyFont="1"/>
    <xf numFmtId="0" fontId="169" fillId="0" borderId="7" xfId="1618" applyFont="1" applyFill="1" applyBorder="1" applyAlignment="1">
      <alignment horizontal="distributed" vertical="center" wrapText="1" indent="2" shrinkToFit="1"/>
    </xf>
    <xf numFmtId="0" fontId="169" fillId="0" borderId="7" xfId="1618" applyFont="1" applyBorder="1" applyAlignment="1">
      <alignment horizontal="distributed" vertical="center" indent="2" shrinkToFit="1"/>
    </xf>
    <xf numFmtId="0" fontId="169" fillId="0" borderId="3" xfId="1618" applyFont="1" applyBorder="1" applyAlignment="1">
      <alignment horizontal="center" vertical="center" shrinkToFit="1"/>
    </xf>
    <xf numFmtId="49" fontId="4" fillId="0" borderId="20" xfId="1618" applyNumberFormat="1" applyFont="1" applyBorder="1" applyAlignment="1">
      <alignment vertical="center"/>
    </xf>
    <xf numFmtId="0" fontId="169" fillId="0" borderId="3" xfId="942" applyFont="1" applyBorder="1" applyAlignment="1">
      <alignment horizontal="center" vertical="center" wrapText="1"/>
    </xf>
    <xf numFmtId="0" fontId="169" fillId="0" borderId="3" xfId="942" quotePrefix="1" applyFont="1" applyBorder="1" applyAlignment="1">
      <alignment vertical="center" wrapText="1"/>
    </xf>
    <xf numFmtId="0" fontId="169" fillId="0" borderId="3" xfId="942" quotePrefix="1" applyFont="1" applyBorder="1" applyAlignment="1">
      <alignment vertical="center"/>
    </xf>
    <xf numFmtId="282" fontId="169" fillId="0" borderId="40" xfId="942" applyNumberFormat="1" applyFont="1" applyBorder="1" applyAlignment="1">
      <alignment vertical="center" wrapText="1"/>
    </xf>
    <xf numFmtId="282" fontId="169" fillId="0" borderId="41" xfId="942" applyNumberFormat="1" applyFont="1" applyBorder="1" applyAlignment="1">
      <alignment vertical="center" wrapText="1"/>
    </xf>
    <xf numFmtId="0" fontId="165" fillId="0" borderId="3" xfId="942" quotePrefix="1" applyNumberFormat="1" applyFont="1" applyBorder="1" applyAlignment="1">
      <alignment vertical="center"/>
    </xf>
    <xf numFmtId="0" fontId="165" fillId="0" borderId="3" xfId="942" quotePrefix="1" applyFont="1" applyBorder="1" applyAlignment="1">
      <alignment vertical="center" wrapText="1"/>
    </xf>
    <xf numFmtId="0" fontId="165" fillId="0" borderId="3" xfId="942" applyFont="1" applyBorder="1" applyAlignment="1">
      <alignment horizontal="center" vertical="center" wrapText="1"/>
    </xf>
    <xf numFmtId="0" fontId="152" fillId="0" borderId="0" xfId="2221" applyFont="1" applyAlignment="1">
      <alignment horizontal="centerContinuous" vertical="center"/>
    </xf>
    <xf numFmtId="41" fontId="172" fillId="0" borderId="44" xfId="1117" applyNumberFormat="1" applyFont="1" applyBorder="1" applyAlignment="1">
      <alignment horizontal="center" vertical="center" shrinkToFit="1"/>
    </xf>
    <xf numFmtId="41" fontId="172" fillId="0" borderId="45" xfId="1117" applyNumberFormat="1" applyFont="1" applyBorder="1" applyAlignment="1">
      <alignment horizontal="center" vertical="center" shrinkToFit="1"/>
    </xf>
    <xf numFmtId="41" fontId="172" fillId="0" borderId="46" xfId="1117" applyNumberFormat="1" applyFont="1" applyBorder="1" applyAlignment="1">
      <alignment horizontal="center" vertical="center" shrinkToFit="1"/>
    </xf>
    <xf numFmtId="41" fontId="172" fillId="0" borderId="47" xfId="1117" applyNumberFormat="1" applyFont="1" applyBorder="1" applyAlignment="1">
      <alignment horizontal="center" vertical="center" shrinkToFit="1"/>
    </xf>
    <xf numFmtId="41" fontId="172" fillId="0" borderId="48" xfId="1117" applyNumberFormat="1" applyFont="1" applyBorder="1" applyAlignment="1">
      <alignment horizontal="center" vertical="center" shrinkToFit="1"/>
    </xf>
    <xf numFmtId="41" fontId="172" fillId="0" borderId="49" xfId="1117" applyNumberFormat="1" applyFont="1" applyBorder="1" applyAlignment="1">
      <alignment horizontal="center" vertical="center" shrinkToFit="1"/>
    </xf>
    <xf numFmtId="41" fontId="172" fillId="0" borderId="50" xfId="1117" applyNumberFormat="1" applyFont="1" applyBorder="1" applyAlignment="1">
      <alignment horizontal="center" vertical="center" shrinkToFit="1"/>
    </xf>
    <xf numFmtId="41" fontId="172" fillId="0" borderId="51" xfId="1117" applyNumberFormat="1" applyFont="1" applyBorder="1" applyAlignment="1">
      <alignment horizontal="center" vertical="center" shrinkToFit="1"/>
    </xf>
    <xf numFmtId="41" fontId="172" fillId="0" borderId="52" xfId="1117" applyNumberFormat="1" applyFont="1" applyBorder="1" applyAlignment="1">
      <alignment horizontal="center" vertical="center" shrinkToFit="1"/>
    </xf>
    <xf numFmtId="0" fontId="167" fillId="0" borderId="47" xfId="1119" applyNumberFormat="1" applyFont="1" applyBorder="1" applyAlignment="1">
      <alignment horizontal="right" vertical="center" shrinkToFit="1"/>
    </xf>
    <xf numFmtId="41" fontId="167" fillId="0" borderId="48" xfId="1119" applyFont="1" applyBorder="1" applyAlignment="1">
      <alignment horizontal="center" vertical="center" shrinkToFit="1"/>
    </xf>
    <xf numFmtId="176" fontId="167" fillId="0" borderId="49" xfId="1119" applyNumberFormat="1" applyFont="1" applyBorder="1" applyAlignment="1">
      <alignment horizontal="left" vertical="center" shrinkToFit="1"/>
    </xf>
    <xf numFmtId="10" fontId="167" fillId="0" borderId="49" xfId="1119" applyNumberFormat="1" applyFont="1" applyBorder="1" applyAlignment="1">
      <alignment horizontal="left" vertical="center" shrinkToFit="1"/>
    </xf>
    <xf numFmtId="0" fontId="167" fillId="0" borderId="47" xfId="1119" applyNumberFormat="1" applyFont="1" applyFill="1" applyBorder="1" applyAlignment="1">
      <alignment horizontal="right" vertical="center" shrinkToFit="1"/>
    </xf>
    <xf numFmtId="41" fontId="167" fillId="0" borderId="48" xfId="1119" applyFont="1" applyFill="1" applyBorder="1" applyAlignment="1">
      <alignment horizontal="center" vertical="center" shrinkToFit="1"/>
    </xf>
    <xf numFmtId="10" fontId="167" fillId="0" borderId="49" xfId="1119" applyNumberFormat="1" applyFont="1" applyFill="1" applyBorder="1" applyAlignment="1">
      <alignment horizontal="left" vertical="center" shrinkToFit="1"/>
    </xf>
    <xf numFmtId="0" fontId="167" fillId="0" borderId="2" xfId="1119" applyNumberFormat="1" applyFont="1" applyBorder="1" applyAlignment="1">
      <alignment horizontal="right" vertical="center" shrinkToFit="1"/>
    </xf>
    <xf numFmtId="41" fontId="167" fillId="0" borderId="13" xfId="1119" applyFont="1" applyBorder="1" applyAlignment="1">
      <alignment horizontal="center" vertical="center" shrinkToFit="1"/>
    </xf>
    <xf numFmtId="176" fontId="167" fillId="0" borderId="53" xfId="1119" applyNumberFormat="1" applyFont="1" applyBorder="1" applyAlignment="1">
      <alignment horizontal="left" vertical="center" shrinkToFit="1"/>
    </xf>
    <xf numFmtId="10" fontId="167" fillId="0" borderId="53" xfId="1119" applyNumberFormat="1" applyFont="1" applyBorder="1" applyAlignment="1">
      <alignment horizontal="left" vertical="center" shrinkToFit="1"/>
    </xf>
    <xf numFmtId="41" fontId="167" fillId="0" borderId="53" xfId="1119" applyFont="1" applyBorder="1" applyAlignment="1">
      <alignment horizontal="left" vertical="center" shrinkToFit="1"/>
    </xf>
    <xf numFmtId="9" fontId="167" fillId="0" borderId="53" xfId="1119" applyNumberFormat="1" applyFont="1" applyBorder="1" applyAlignment="1">
      <alignment horizontal="left" vertical="center" shrinkToFit="1"/>
    </xf>
    <xf numFmtId="0" fontId="167" fillId="0" borderId="50" xfId="1119" applyNumberFormat="1" applyFont="1" applyBorder="1" applyAlignment="1">
      <alignment horizontal="right" vertical="center" shrinkToFit="1"/>
    </xf>
    <xf numFmtId="41" fontId="167" fillId="0" borderId="51" xfId="1119" applyFont="1" applyBorder="1" applyAlignment="1">
      <alignment horizontal="center" vertical="center" shrinkToFit="1"/>
    </xf>
    <xf numFmtId="10" fontId="167" fillId="0" borderId="52" xfId="1119" applyNumberFormat="1" applyFont="1" applyBorder="1" applyAlignment="1">
      <alignment horizontal="left" vertical="center" shrinkToFit="1"/>
    </xf>
    <xf numFmtId="276" fontId="5" fillId="0" borderId="13" xfId="1618" applyNumberFormat="1" applyFont="1" applyBorder="1" applyAlignment="1">
      <alignment vertical="center"/>
    </xf>
    <xf numFmtId="276" fontId="2" fillId="0" borderId="40" xfId="1618" applyNumberFormat="1" applyFont="1" applyBorder="1" applyAlignment="1">
      <alignment horizontal="center" vertical="center"/>
    </xf>
    <xf numFmtId="276" fontId="2" fillId="0" borderId="41" xfId="1618" applyNumberFormat="1" applyFont="1" applyBorder="1" applyAlignment="1">
      <alignment horizontal="center" vertical="center"/>
    </xf>
    <xf numFmtId="276" fontId="2" fillId="0" borderId="13" xfId="1618" applyNumberFormat="1" applyFont="1" applyBorder="1" applyAlignment="1">
      <alignment horizontal="center" vertical="center"/>
    </xf>
    <xf numFmtId="0" fontId="173" fillId="0" borderId="0" xfId="942" applyFont="1" applyBorder="1" applyAlignment="1">
      <alignment horizontal="center" vertical="center"/>
    </xf>
    <xf numFmtId="0" fontId="173" fillId="0" borderId="0" xfId="942" quotePrefix="1" applyFont="1" applyBorder="1" applyAlignment="1">
      <alignment horizontal="center" vertical="center"/>
    </xf>
    <xf numFmtId="49" fontId="2" fillId="0" borderId="3" xfId="1618" applyNumberFormat="1" applyFont="1" applyBorder="1" applyAlignment="1">
      <alignment vertical="center" shrinkToFit="1"/>
    </xf>
    <xf numFmtId="0" fontId="2" fillId="0" borderId="3" xfId="1618" applyNumberFormat="1" applyFont="1" applyBorder="1" applyAlignment="1">
      <alignment horizontal="center" vertical="center" shrinkToFit="1"/>
    </xf>
    <xf numFmtId="0" fontId="5" fillId="0" borderId="3" xfId="1618" applyNumberFormat="1" applyFont="1" applyBorder="1" applyAlignment="1">
      <alignment horizontal="center" vertical="center" shrinkToFit="1"/>
    </xf>
    <xf numFmtId="49" fontId="5" fillId="0" borderId="3" xfId="1618" applyNumberFormat="1" applyFont="1" applyBorder="1" applyAlignment="1">
      <alignment vertical="center" shrinkToFit="1"/>
    </xf>
    <xf numFmtId="282" fontId="169" fillId="0" borderId="13" xfId="942" applyNumberFormat="1" applyFont="1" applyBorder="1" applyAlignment="1">
      <alignment vertical="center" wrapText="1"/>
    </xf>
    <xf numFmtId="0" fontId="5" fillId="0" borderId="0" xfId="1618" applyFont="1" applyBorder="1" applyAlignment="1">
      <alignment vertical="center"/>
    </xf>
    <xf numFmtId="49" fontId="4" fillId="0" borderId="0" xfId="1618" applyNumberFormat="1" applyFont="1" applyBorder="1" applyAlignment="1">
      <alignment vertical="center"/>
    </xf>
    <xf numFmtId="0" fontId="5" fillId="0" borderId="25" xfId="1618" applyFont="1" applyBorder="1" applyAlignment="1">
      <alignment vertical="center"/>
    </xf>
    <xf numFmtId="49" fontId="5" fillId="0" borderId="26" xfId="1618" applyNumberFormat="1" applyFont="1" applyBorder="1" applyAlignment="1">
      <alignment vertical="center"/>
    </xf>
    <xf numFmtId="49" fontId="2" fillId="0" borderId="26" xfId="1618" applyNumberFormat="1" applyFont="1" applyBorder="1" applyAlignment="1">
      <alignment horizontal="center" vertical="center" shrinkToFit="1"/>
    </xf>
    <xf numFmtId="49" fontId="5" fillId="0" borderId="26" xfId="1618" applyNumberFormat="1" applyFont="1" applyBorder="1" applyAlignment="1">
      <alignment vertical="center" shrinkToFit="1"/>
    </xf>
    <xf numFmtId="49" fontId="2" fillId="0" borderId="54" xfId="1618" applyNumberFormat="1" applyFont="1" applyBorder="1" applyAlignment="1">
      <alignment horizontal="center" vertical="center" shrinkToFit="1"/>
    </xf>
    <xf numFmtId="49" fontId="2" fillId="0" borderId="1" xfId="1618" applyNumberFormat="1" applyFont="1" applyBorder="1" applyAlignment="1">
      <alignment vertical="center" shrinkToFit="1"/>
    </xf>
    <xf numFmtId="0" fontId="2" fillId="0" borderId="1" xfId="1618" applyNumberFormat="1" applyFont="1" applyBorder="1" applyAlignment="1">
      <alignment horizontal="center" vertical="center" shrinkToFit="1"/>
    </xf>
    <xf numFmtId="0" fontId="5" fillId="0" borderId="55" xfId="1618" applyFont="1" applyBorder="1" applyAlignment="1">
      <alignment vertical="center"/>
    </xf>
    <xf numFmtId="282" fontId="166" fillId="0" borderId="40" xfId="942" applyNumberFormat="1" applyFont="1" applyBorder="1" applyAlignment="1">
      <alignment vertical="center" wrapText="1"/>
    </xf>
    <xf numFmtId="282" fontId="166" fillId="0" borderId="13" xfId="942" applyNumberFormat="1" applyFont="1" applyBorder="1" applyAlignment="1">
      <alignment vertical="center" wrapText="1"/>
    </xf>
    <xf numFmtId="282" fontId="166" fillId="0" borderId="41" xfId="942" applyNumberFormat="1" applyFont="1" applyBorder="1" applyAlignment="1">
      <alignment vertical="center" wrapText="1"/>
    </xf>
    <xf numFmtId="41" fontId="5" fillId="0" borderId="2" xfId="1618" applyNumberFormat="1" applyFont="1" applyBorder="1" applyAlignment="1">
      <alignment horizontal="right" vertical="center" shrinkToFit="1"/>
    </xf>
    <xf numFmtId="49" fontId="2" fillId="0" borderId="3" xfId="1618" applyNumberFormat="1" applyFont="1" applyBorder="1" applyAlignment="1">
      <alignment horizontal="center" vertical="center"/>
    </xf>
    <xf numFmtId="0" fontId="2" fillId="0" borderId="3" xfId="1618" applyNumberFormat="1" applyFont="1" applyBorder="1" applyAlignment="1">
      <alignment horizontal="center" vertical="center"/>
    </xf>
    <xf numFmtId="276" fontId="2" fillId="0" borderId="3" xfId="1618" applyNumberFormat="1" applyFont="1" applyBorder="1" applyAlignment="1">
      <alignment horizontal="center" vertical="center"/>
    </xf>
    <xf numFmtId="283" fontId="5" fillId="0" borderId="40" xfId="1117" applyNumberFormat="1" applyFont="1" applyBorder="1" applyAlignment="1">
      <alignment vertical="center"/>
    </xf>
    <xf numFmtId="283" fontId="5" fillId="0" borderId="41" xfId="1117" applyNumberFormat="1" applyFont="1" applyBorder="1" applyAlignment="1">
      <alignment vertical="center"/>
    </xf>
    <xf numFmtId="283" fontId="2" fillId="0" borderId="40" xfId="1618" applyNumberFormat="1" applyFont="1" applyBorder="1" applyAlignment="1">
      <alignment vertical="center" shrinkToFit="1"/>
    </xf>
    <xf numFmtId="283" fontId="2" fillId="0" borderId="41" xfId="1117" applyNumberFormat="1" applyFont="1" applyBorder="1" applyAlignment="1">
      <alignment vertical="center" shrinkToFit="1"/>
    </xf>
    <xf numFmtId="283" fontId="5" fillId="0" borderId="40" xfId="1618" applyNumberFormat="1" applyFont="1" applyBorder="1" applyAlignment="1">
      <alignment vertical="center" shrinkToFit="1"/>
    </xf>
    <xf numFmtId="283" fontId="5" fillId="0" borderId="41" xfId="1117" applyNumberFormat="1" applyFont="1" applyBorder="1" applyAlignment="1">
      <alignment vertical="center" shrinkToFit="1"/>
    </xf>
    <xf numFmtId="283" fontId="2" fillId="0" borderId="56" xfId="1618" applyNumberFormat="1" applyFont="1" applyBorder="1" applyAlignment="1">
      <alignment vertical="center" shrinkToFit="1"/>
    </xf>
    <xf numFmtId="283" fontId="2" fillId="0" borderId="57" xfId="1117" applyNumberFormat="1" applyFont="1" applyBorder="1" applyAlignment="1">
      <alignment vertical="center" shrinkToFit="1"/>
    </xf>
    <xf numFmtId="276" fontId="2" fillId="0" borderId="58" xfId="1618" applyNumberFormat="1" applyFont="1" applyBorder="1" applyAlignment="1">
      <alignment horizontal="center" vertical="center"/>
    </xf>
    <xf numFmtId="0" fontId="2" fillId="0" borderId="58" xfId="1618" applyFont="1" applyBorder="1" applyAlignment="1">
      <alignment vertical="center"/>
    </xf>
    <xf numFmtId="283" fontId="5" fillId="0" borderId="58" xfId="1117" applyNumberFormat="1" applyFont="1" applyBorder="1" applyAlignment="1">
      <alignment vertical="center"/>
    </xf>
    <xf numFmtId="283" fontId="2" fillId="0" borderId="40" xfId="1117" applyNumberFormat="1" applyFont="1" applyBorder="1" applyAlignment="1">
      <alignment vertical="center" shrinkToFit="1"/>
    </xf>
    <xf numFmtId="283" fontId="2" fillId="0" borderId="58" xfId="1117" applyNumberFormat="1" applyFont="1" applyBorder="1" applyAlignment="1">
      <alignment vertical="center" shrinkToFit="1"/>
    </xf>
    <xf numFmtId="283" fontId="5" fillId="0" borderId="40" xfId="1117" applyNumberFormat="1" applyFont="1" applyBorder="1" applyAlignment="1">
      <alignment vertical="center" shrinkToFit="1"/>
    </xf>
    <xf numFmtId="283" fontId="5" fillId="0" borderId="58" xfId="1618" applyNumberFormat="1" applyFont="1" applyBorder="1" applyAlignment="1">
      <alignment vertical="center" shrinkToFit="1"/>
    </xf>
    <xf numFmtId="283" fontId="2" fillId="0" borderId="58" xfId="1618" applyNumberFormat="1" applyFont="1" applyBorder="1" applyAlignment="1">
      <alignment vertical="center" shrinkToFit="1"/>
    </xf>
    <xf numFmtId="283" fontId="2" fillId="0" borderId="56" xfId="1117" applyNumberFormat="1" applyFont="1" applyBorder="1" applyAlignment="1">
      <alignment vertical="center" shrinkToFit="1"/>
    </xf>
    <xf numFmtId="283" fontId="2" fillId="0" borderId="59" xfId="1117" applyNumberFormat="1" applyFont="1" applyBorder="1" applyAlignment="1">
      <alignment vertical="center" shrinkToFit="1"/>
    </xf>
    <xf numFmtId="0" fontId="165" fillId="0" borderId="3" xfId="942" quotePrefix="1" applyFont="1" applyBorder="1" applyAlignment="1">
      <alignment horizontal="center" vertical="center" wrapText="1"/>
    </xf>
    <xf numFmtId="0" fontId="169" fillId="0" borderId="3" xfId="942" quotePrefix="1" applyFont="1" applyBorder="1" applyAlignment="1">
      <alignment horizontal="center" vertical="center" wrapText="1"/>
    </xf>
    <xf numFmtId="276" fontId="2" fillId="0" borderId="40" xfId="1618" applyNumberFormat="1" applyFont="1" applyBorder="1" applyAlignment="1">
      <alignment vertical="center"/>
    </xf>
    <xf numFmtId="276" fontId="2" fillId="0" borderId="13" xfId="1618" applyNumberFormat="1" applyFont="1" applyBorder="1" applyAlignment="1">
      <alignment vertical="center"/>
    </xf>
    <xf numFmtId="0" fontId="2" fillId="0" borderId="3" xfId="1618" applyNumberFormat="1" applyFont="1" applyBorder="1" applyAlignment="1">
      <alignment vertical="center"/>
    </xf>
    <xf numFmtId="49" fontId="5" fillId="0" borderId="3" xfId="1618" applyNumberFormat="1" applyFont="1" applyBorder="1" applyAlignment="1">
      <alignment horizontal="left" vertical="center"/>
    </xf>
    <xf numFmtId="0" fontId="5" fillId="0" borderId="3" xfId="1618" applyNumberFormat="1" applyFont="1" applyBorder="1" applyAlignment="1">
      <alignment horizontal="left" vertical="center"/>
    </xf>
    <xf numFmtId="49" fontId="5" fillId="0" borderId="3" xfId="1618" applyNumberFormat="1" applyFont="1" applyBorder="1" applyAlignment="1">
      <alignment horizontal="center" vertical="center"/>
    </xf>
    <xf numFmtId="49" fontId="5" fillId="0" borderId="20" xfId="1618" applyNumberFormat="1" applyFont="1" applyBorder="1" applyAlignment="1">
      <alignment horizontal="center" vertical="center"/>
    </xf>
    <xf numFmtId="276" fontId="5" fillId="0" borderId="0" xfId="1618" applyNumberFormat="1" applyFont="1" applyAlignment="1">
      <alignment horizontal="center" vertical="center"/>
    </xf>
    <xf numFmtId="49" fontId="152" fillId="0" borderId="0" xfId="1618" applyNumberFormat="1" applyFont="1" applyAlignment="1">
      <alignment horizontal="centerContinuous" vertical="center"/>
    </xf>
    <xf numFmtId="0" fontId="169" fillId="0" borderId="43" xfId="1618" applyFont="1" applyBorder="1" applyAlignment="1">
      <alignment horizontal="distributed" vertical="center" indent="2" shrinkToFit="1"/>
    </xf>
    <xf numFmtId="41" fontId="172" fillId="0" borderId="2" xfId="1117" applyNumberFormat="1" applyFont="1" applyBorder="1" applyAlignment="1">
      <alignment horizontal="center" vertical="center" shrinkToFit="1"/>
    </xf>
    <xf numFmtId="41" fontId="172" fillId="0" borderId="13" xfId="1117" applyNumberFormat="1" applyFont="1" applyBorder="1" applyAlignment="1">
      <alignment horizontal="center" vertical="center" shrinkToFit="1"/>
    </xf>
    <xf numFmtId="41" fontId="172" fillId="0" borderId="53" xfId="1117" applyNumberFormat="1" applyFont="1" applyBorder="1" applyAlignment="1">
      <alignment horizontal="center" vertical="center" shrinkToFit="1"/>
    </xf>
    <xf numFmtId="0" fontId="169" fillId="0" borderId="2" xfId="1618" applyFont="1" applyBorder="1" applyAlignment="1">
      <alignment horizontal="distributed" vertical="center" indent="3" shrinkToFit="1"/>
    </xf>
    <xf numFmtId="0" fontId="169" fillId="0" borderId="13" xfId="1618" applyFont="1" applyBorder="1" applyAlignment="1">
      <alignment horizontal="distributed" vertical="center" indent="3" shrinkToFit="1"/>
    </xf>
    <xf numFmtId="0" fontId="169" fillId="0" borderId="53" xfId="1618" applyFont="1" applyBorder="1" applyAlignment="1">
      <alignment horizontal="distributed" vertical="center" indent="3" shrinkToFit="1"/>
    </xf>
    <xf numFmtId="283" fontId="5" fillId="0" borderId="60" xfId="1116" applyNumberFormat="1" applyFont="1" applyBorder="1" applyAlignment="1">
      <alignment vertical="center" shrinkToFit="1"/>
    </xf>
    <xf numFmtId="283" fontId="5" fillId="0" borderId="40" xfId="942" applyNumberFormat="1" applyFont="1" applyBorder="1" applyAlignment="1">
      <alignment vertical="center" shrinkToFit="1"/>
    </xf>
    <xf numFmtId="283" fontId="5" fillId="0" borderId="41" xfId="942" applyNumberFormat="1" applyFont="1" applyBorder="1" applyAlignment="1">
      <alignment vertical="center" shrinkToFit="1"/>
    </xf>
    <xf numFmtId="283" fontId="5" fillId="0" borderId="58" xfId="942" applyNumberFormat="1" applyFont="1" applyBorder="1" applyAlignment="1">
      <alignment vertical="center" shrinkToFit="1"/>
    </xf>
    <xf numFmtId="283" fontId="5" fillId="0" borderId="60" xfId="1117" applyNumberFormat="1" applyFont="1" applyBorder="1" applyAlignment="1">
      <alignment vertical="center"/>
    </xf>
    <xf numFmtId="283" fontId="2" fillId="0" borderId="60" xfId="1618" applyNumberFormat="1" applyFont="1" applyBorder="1" applyAlignment="1">
      <alignment vertical="center" shrinkToFit="1"/>
    </xf>
    <xf numFmtId="283" fontId="5" fillId="0" borderId="60" xfId="942" applyNumberFormat="1" applyFont="1" applyBorder="1" applyAlignment="1">
      <alignment vertical="center" shrinkToFit="1"/>
    </xf>
    <xf numFmtId="283" fontId="5" fillId="0" borderId="60" xfId="1618" applyNumberFormat="1" applyFont="1" applyBorder="1" applyAlignment="1">
      <alignment vertical="center" shrinkToFit="1"/>
    </xf>
    <xf numFmtId="283" fontId="2" fillId="0" borderId="61" xfId="1618" applyNumberFormat="1" applyFont="1" applyBorder="1" applyAlignment="1">
      <alignment vertical="center" shrinkToFit="1"/>
    </xf>
    <xf numFmtId="0" fontId="172" fillId="0" borderId="25" xfId="1618" applyFont="1" applyBorder="1" applyAlignment="1">
      <alignment vertical="center"/>
    </xf>
    <xf numFmtId="0" fontId="172" fillId="0" borderId="0" xfId="1618" applyFont="1" applyAlignment="1">
      <alignment vertical="center"/>
    </xf>
    <xf numFmtId="0" fontId="5" fillId="0" borderId="3" xfId="1618" applyFont="1" applyBorder="1" applyAlignment="1">
      <alignment horizontal="center" vertical="center" shrinkToFit="1"/>
    </xf>
    <xf numFmtId="41" fontId="5" fillId="0" borderId="42" xfId="1117" applyFont="1" applyBorder="1" applyAlignment="1">
      <alignment horizontal="center" vertical="center" shrinkToFit="1"/>
    </xf>
    <xf numFmtId="41" fontId="5" fillId="0" borderId="44" xfId="1117" applyFont="1" applyBorder="1" applyAlignment="1">
      <alignment horizontal="center" vertical="center" shrinkToFit="1"/>
    </xf>
    <xf numFmtId="41" fontId="5" fillId="0" borderId="42" xfId="1117" applyNumberFormat="1" applyFont="1" applyBorder="1" applyAlignment="1">
      <alignment horizontal="center" vertical="center" shrinkToFit="1"/>
    </xf>
    <xf numFmtId="41" fontId="5" fillId="0" borderId="7" xfId="1117" applyFont="1" applyBorder="1" applyAlignment="1">
      <alignment horizontal="center" vertical="center" shrinkToFit="1"/>
    </xf>
    <xf numFmtId="41" fontId="5" fillId="0" borderId="43" xfId="1117" applyNumberFormat="1" applyFont="1" applyBorder="1" applyAlignment="1">
      <alignment horizontal="center" vertical="center" shrinkToFit="1"/>
    </xf>
    <xf numFmtId="43" fontId="5" fillId="0" borderId="7" xfId="1117" applyNumberFormat="1" applyFont="1" applyBorder="1" applyAlignment="1">
      <alignment horizontal="center" vertical="center" shrinkToFit="1"/>
    </xf>
    <xf numFmtId="41" fontId="5" fillId="0" borderId="43" xfId="1117" applyFont="1" applyBorder="1" applyAlignment="1">
      <alignment horizontal="center" vertical="center" shrinkToFit="1"/>
    </xf>
    <xf numFmtId="41" fontId="5" fillId="0" borderId="47" xfId="1117" applyFont="1" applyFill="1" applyBorder="1" applyAlignment="1">
      <alignment horizontal="center" vertical="center" shrinkToFit="1"/>
    </xf>
    <xf numFmtId="41" fontId="5" fillId="0" borderId="3" xfId="1117" applyFont="1" applyBorder="1" applyAlignment="1">
      <alignment horizontal="center" vertical="center" shrinkToFit="1"/>
    </xf>
    <xf numFmtId="41" fontId="2" fillId="0" borderId="3" xfId="1117" applyFont="1" applyBorder="1" applyAlignment="1">
      <alignment horizontal="center" vertical="center" shrinkToFit="1"/>
    </xf>
    <xf numFmtId="286" fontId="5" fillId="0" borderId="3" xfId="1117" applyNumberFormat="1" applyFont="1" applyBorder="1" applyAlignment="1">
      <alignment horizontal="center" vertical="center" shrinkToFit="1"/>
    </xf>
    <xf numFmtId="49" fontId="2" fillId="0" borderId="24" xfId="1618" applyNumberFormat="1" applyFont="1" applyBorder="1" applyAlignment="1">
      <alignment horizontal="center" vertical="center"/>
    </xf>
    <xf numFmtId="0" fontId="2" fillId="0" borderId="26" xfId="942" quotePrefix="1" applyFont="1" applyBorder="1" applyAlignment="1">
      <alignment vertical="center"/>
    </xf>
    <xf numFmtId="0" fontId="5" fillId="0" borderId="3" xfId="942" applyFont="1" applyBorder="1" applyAlignment="1">
      <alignment vertical="center" shrinkToFit="1"/>
    </xf>
    <xf numFmtId="0" fontId="5" fillId="0" borderId="26" xfId="942" quotePrefix="1" applyFont="1" applyBorder="1" applyAlignment="1">
      <alignment vertical="center" shrinkToFit="1"/>
    </xf>
    <xf numFmtId="0" fontId="5" fillId="0" borderId="3" xfId="942" quotePrefix="1" applyFont="1" applyBorder="1" applyAlignment="1">
      <alignment vertical="center" shrinkToFit="1"/>
    </xf>
    <xf numFmtId="0" fontId="5" fillId="0" borderId="3" xfId="942" applyFont="1" applyBorder="1" applyAlignment="1">
      <alignment horizontal="center" vertical="center" shrinkToFit="1"/>
    </xf>
    <xf numFmtId="0" fontId="5" fillId="0" borderId="3" xfId="942" quotePrefix="1" applyFont="1" applyBorder="1" applyAlignment="1">
      <alignment horizontal="center" vertical="center" shrinkToFit="1"/>
    </xf>
    <xf numFmtId="284" fontId="5" fillId="0" borderId="60" xfId="1618" applyNumberFormat="1" applyFont="1" applyBorder="1" applyAlignment="1">
      <alignment vertical="center" shrinkToFit="1"/>
    </xf>
    <xf numFmtId="285" fontId="5" fillId="0" borderId="60" xfId="1618" applyNumberFormat="1" applyFont="1" applyBorder="1" applyAlignment="1">
      <alignment vertical="center" shrinkToFit="1"/>
    </xf>
    <xf numFmtId="276" fontId="2" fillId="0" borderId="3" xfId="1618" applyNumberFormat="1" applyFont="1" applyBorder="1" applyAlignment="1">
      <alignment vertical="center"/>
    </xf>
    <xf numFmtId="41" fontId="167" fillId="0" borderId="7" xfId="1116" applyNumberFormat="1" applyFont="1" applyBorder="1" applyAlignment="1">
      <alignment vertical="center" shrinkToFit="1"/>
    </xf>
    <xf numFmtId="41" fontId="167" fillId="0" borderId="7" xfId="1116" applyNumberFormat="1" applyFont="1" applyFill="1" applyBorder="1" applyAlignment="1">
      <alignment vertical="center" shrinkToFit="1"/>
    </xf>
    <xf numFmtId="41" fontId="5" fillId="0" borderId="13" xfId="1618" applyNumberFormat="1" applyFont="1" applyBorder="1" applyAlignment="1">
      <alignment horizontal="left" vertical="center" shrinkToFit="1"/>
    </xf>
    <xf numFmtId="41" fontId="5" fillId="0" borderId="53" xfId="1618" applyNumberFormat="1" applyFont="1" applyBorder="1" applyAlignment="1">
      <alignment horizontal="left" vertical="center" shrinkToFit="1"/>
    </xf>
    <xf numFmtId="0" fontId="174" fillId="0" borderId="3" xfId="1618" applyFont="1" applyBorder="1" applyAlignment="1">
      <alignment horizontal="distributed" vertical="center" indent="3" shrinkToFit="1"/>
    </xf>
    <xf numFmtId="0" fontId="169" fillId="0" borderId="3" xfId="1618" applyFont="1" applyBorder="1" applyAlignment="1">
      <alignment horizontal="center" vertical="center" shrinkToFit="1"/>
    </xf>
    <xf numFmtId="0" fontId="169" fillId="0" borderId="36" xfId="1618" applyFont="1" applyBorder="1" applyAlignment="1">
      <alignment horizontal="center" vertical="center" textRotation="255" shrinkToFit="1"/>
    </xf>
    <xf numFmtId="0" fontId="169" fillId="0" borderId="23" xfId="1618" applyFont="1" applyBorder="1" applyAlignment="1">
      <alignment horizontal="center" vertical="center" textRotation="255" shrinkToFit="1"/>
    </xf>
    <xf numFmtId="0" fontId="169" fillId="0" borderId="42" xfId="1618" applyFont="1" applyBorder="1" applyAlignment="1">
      <alignment horizontal="center" vertical="center" textRotation="255" wrapText="1" shrinkToFit="1"/>
    </xf>
    <xf numFmtId="0" fontId="169" fillId="0" borderId="7" xfId="1618" applyFont="1" applyBorder="1" applyAlignment="1">
      <alignment horizontal="center" vertical="center" textRotation="255" shrinkToFit="1"/>
    </xf>
    <xf numFmtId="0" fontId="169" fillId="0" borderId="43" xfId="1618" applyFont="1" applyBorder="1" applyAlignment="1">
      <alignment horizontal="center" vertical="center" textRotation="255" shrinkToFit="1"/>
    </xf>
    <xf numFmtId="0" fontId="169" fillId="0" borderId="42" xfId="1618" applyFont="1" applyBorder="1" applyAlignment="1">
      <alignment horizontal="center" vertical="center" textRotation="255" shrinkToFit="1"/>
    </xf>
    <xf numFmtId="0" fontId="169" fillId="0" borderId="3" xfId="1618" applyFont="1" applyBorder="1" applyAlignment="1">
      <alignment horizontal="distributed" vertical="center" indent="3" shrinkToFit="1"/>
    </xf>
    <xf numFmtId="0" fontId="169" fillId="0" borderId="2" xfId="1618" applyFont="1" applyBorder="1" applyAlignment="1">
      <alignment horizontal="distributed" vertical="center" indent="3" shrinkToFit="1"/>
    </xf>
    <xf numFmtId="0" fontId="169" fillId="0" borderId="13" xfId="1618" applyFont="1" applyBorder="1" applyAlignment="1">
      <alignment horizontal="distributed" vertical="center" indent="3" shrinkToFit="1"/>
    </xf>
    <xf numFmtId="0" fontId="169" fillId="0" borderId="53" xfId="1618" applyFont="1" applyBorder="1" applyAlignment="1">
      <alignment horizontal="distributed" vertical="center" indent="3" shrinkToFit="1"/>
    </xf>
    <xf numFmtId="49" fontId="2" fillId="0" borderId="62" xfId="1618" applyNumberFormat="1" applyFont="1" applyBorder="1" applyAlignment="1">
      <alignment horizontal="center" vertical="center"/>
    </xf>
    <xf numFmtId="49" fontId="2" fillId="0" borderId="63" xfId="1618" applyNumberFormat="1" applyFont="1" applyBorder="1" applyAlignment="1">
      <alignment horizontal="center" vertical="center"/>
    </xf>
    <xf numFmtId="49" fontId="2" fillId="0" borderId="36" xfId="1618" applyNumberFormat="1" applyFont="1" applyBorder="1" applyAlignment="1">
      <alignment horizontal="center" vertical="center"/>
    </xf>
    <xf numFmtId="49" fontId="2" fillId="0" borderId="24" xfId="1618" applyNumberFormat="1" applyFont="1" applyBorder="1" applyAlignment="1">
      <alignment horizontal="center" vertical="center"/>
    </xf>
    <xf numFmtId="0" fontId="2" fillId="0" borderId="36" xfId="1618" applyNumberFormat="1" applyFont="1" applyBorder="1" applyAlignment="1">
      <alignment horizontal="center" vertical="center"/>
    </xf>
    <xf numFmtId="0" fontId="2" fillId="0" borderId="24" xfId="1618" applyNumberFormat="1" applyFont="1" applyBorder="1" applyAlignment="1">
      <alignment horizontal="center" vertical="center"/>
    </xf>
    <xf numFmtId="0" fontId="2" fillId="0" borderId="64" xfId="942" applyFont="1" applyBorder="1" applyAlignment="1">
      <alignment horizontal="center" vertical="center"/>
    </xf>
    <xf numFmtId="0" fontId="2" fillId="0" borderId="65" xfId="942" applyFont="1" applyBorder="1" applyAlignment="1">
      <alignment horizontal="center" vertical="center"/>
    </xf>
    <xf numFmtId="276" fontId="2" fillId="0" borderId="2" xfId="1618" applyNumberFormat="1" applyFont="1" applyBorder="1" applyAlignment="1">
      <alignment horizontal="center" vertical="center"/>
    </xf>
    <xf numFmtId="276" fontId="2" fillId="0" borderId="53" xfId="1618" applyNumberFormat="1" applyFont="1" applyBorder="1" applyAlignment="1">
      <alignment horizontal="center" vertical="center"/>
    </xf>
    <xf numFmtId="276" fontId="2" fillId="0" borderId="3" xfId="1618" applyNumberFormat="1" applyFont="1" applyBorder="1" applyAlignment="1">
      <alignment horizontal="center" vertical="center"/>
    </xf>
    <xf numFmtId="276" fontId="2" fillId="0" borderId="40" xfId="1618" applyNumberFormat="1" applyFont="1" applyBorder="1" applyAlignment="1">
      <alignment horizontal="center" vertical="center"/>
    </xf>
    <xf numFmtId="276" fontId="2" fillId="0" borderId="58" xfId="1618" applyNumberFormat="1" applyFont="1" applyBorder="1" applyAlignment="1">
      <alignment horizontal="center" vertical="center"/>
    </xf>
  </cellXfs>
  <cellStyles count="2239">
    <cellStyle name="' '" xfId="1"/>
    <cellStyle name="          _x000d__x000a_386grabber=vga.3gr_x000d__x000a_" xfId="2"/>
    <cellStyle name="&quot;" xfId="3"/>
    <cellStyle name="&quot;_china" xfId="4"/>
    <cellStyle name="#" xfId="5"/>
    <cellStyle name="#,##0" xfId="6"/>
    <cellStyle name="#,##0.0" xfId="7"/>
    <cellStyle name="#,##0.00" xfId="8"/>
    <cellStyle name="#,##0.000" xfId="9"/>
    <cellStyle name="#,##0_2.비상발전기관급내역서" xfId="10"/>
    <cellStyle name="#_2000설계서최종" xfId="11"/>
    <cellStyle name="#_2000설계서최종_공사비산출내역" xfId="12"/>
    <cellStyle name="#_cost9702 (2)_계통도 (2)_계통도 " xfId="13"/>
    <cellStyle name="#_cost9702 (2)_공사비예산서 (2)_계통도 " xfId="14"/>
    <cellStyle name="#_cost9702 (2)_공사비예산서_계통도 " xfId="15"/>
    <cellStyle name="#_cost9702 (2)_예정공정표 (2)_계통도 " xfId="16"/>
    <cellStyle name="#_cost9702 (2)_주요자재_계통도 " xfId="17"/>
    <cellStyle name="#_공사비산출내역" xfId="18"/>
    <cellStyle name="#_관로굴착(아스+보도)" xfId="19"/>
    <cellStyle name="#_단가대비표" xfId="20"/>
    <cellStyle name="#_목차 " xfId="21"/>
    <cellStyle name="#_설계서결재" xfId="22"/>
    <cellStyle name="#_설계서결재_공사비산출내역" xfId="23"/>
    <cellStyle name="#_어울림견적" xfId="24"/>
    <cellStyle name="#_예정공정표_계통도 " xfId="25"/>
    <cellStyle name="#_품셈 " xfId="26"/>
    <cellStyle name="#_품셈_계통도 " xfId="27"/>
    <cellStyle name="$" xfId="28"/>
    <cellStyle name="$_0009김포공항LED교체공사(광일)" xfId="29"/>
    <cellStyle name="$_0011KIST소각설비제작설치" xfId="30"/>
    <cellStyle name="$_0011긴급전화기정산(99년형광일)" xfId="31"/>
    <cellStyle name="$_0011부산종합경기장전광판" xfId="32"/>
    <cellStyle name="$_0012문화유적지표석제작설치" xfId="33"/>
    <cellStyle name="$_0105담배자판기개조원가" xfId="34"/>
    <cellStyle name="$_0106LG인버터냉난방기제작-1" xfId="35"/>
    <cellStyle name="$_0107도공IBS설비SW부문(참조)" xfId="36"/>
    <cellStyle name="$_0107문화재복원용목재-8월6일" xfId="37"/>
    <cellStyle name="$_0107포천영중수배전반(제조,설치)" xfId="38"/>
    <cellStyle name="$_0111해양수산부등명기제작" xfId="39"/>
    <cellStyle name="$_0112금감원사무자동화시스템" xfId="40"/>
    <cellStyle name="$_0112수도권매립지SW원가" xfId="41"/>
    <cellStyle name="$_db진흥" xfId="42"/>
    <cellStyle name="$_SE40" xfId="43"/>
    <cellStyle name="$_견적2" xfId="44"/>
    <cellStyle name="$_기아" xfId="45"/>
    <cellStyle name="$_수초제거기(대양기계)" xfId="46"/>
    <cellStyle name="(△콤마)" xfId="47"/>
    <cellStyle name="(백분율)" xfId="48"/>
    <cellStyle name="(콤마)" xfId="49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50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51"/>
    <cellStyle name="?? [0]_????? " xfId="52"/>
    <cellStyle name="??_x000c_둄_x001b__x000d_|?_x0001_?_x0003__x0014__x0007__x0001__x0001_" xfId="53"/>
    <cellStyle name="??&amp;O?&amp;H?_x0008__x000f__x0007_?_x0007__x0001__x0001_" xfId="54"/>
    <cellStyle name="??&amp;O?&amp;H?_x0008_??_x0007__x0001__x0001_" xfId="55"/>
    <cellStyle name="??&amp;?G_x0008_ X_x000a__x0007__x0001__x0001_" xfId="56"/>
    <cellStyle name="??&amp;?G_x0008__x0009_X_x000a__x0007__x0001__x0001_" xfId="57"/>
    <cellStyle name="???­ [0]_¸ð??¸·" xfId="58"/>
    <cellStyle name="?_x001d_??%U²u&amp;H²9_x0008_?_x0009_s_x000a__x0007__x0001__x0001_" xfId="59"/>
    <cellStyle name="???­_¸ð??¸·" xfId="60"/>
    <cellStyle name="???Ø_¸ð??¸·" xfId="61"/>
    <cellStyle name="??_????? " xfId="62"/>
    <cellStyle name="??A? [0]_laroux_1_¸???™? " xfId="63"/>
    <cellStyle name="??A?_laroux_1_¸???™? " xfId="64"/>
    <cellStyle name="?”´?_?¼??¤´_¸???™? " xfId="65"/>
    <cellStyle name="?Þ¸¶ [0]_¸ð??¸·" xfId="66"/>
    <cellStyle name="?Þ¸¶_¸ð??¸·" xfId="67"/>
    <cellStyle name="?W?_laroux" xfId="68"/>
    <cellStyle name="?曹%U?&amp;H?_x0008_?s_x000a__x0007__x0001__x0001_" xfId="69"/>
    <cellStyle name="?珠??? " xfId="70"/>
    <cellStyle name="]_^[꺞_x0008_?" xfId="71"/>
    <cellStyle name="_0001 (2)" xfId="72"/>
    <cellStyle name="_0002 (2)" xfId="73"/>
    <cellStyle name="_0006 (2)" xfId="74"/>
    <cellStyle name="_0006 (3)" xfId="75"/>
    <cellStyle name="_004 - 환경기초 민간위탁(공동오수-개별오수-하수관로) " xfId="76"/>
    <cellStyle name="_004 - 환경기초 민간위탁(공동오수-개별오수-하수관로) _(제조)용인고등학교" xfId="77"/>
    <cellStyle name="_004 - 환경기초 민간위탁(공동오수-개별오수-하수관로) _(제조)용인고등학교_동래여고 다목적강당 무대기계-변경전후" xfId="78"/>
    <cellStyle name="_004 - 환경기초 민간위탁(공동오수-개별오수-하수관로) _2-(제조)성심정보고_방송장치" xfId="79"/>
    <cellStyle name="_004 - 환경기초 민간위탁(공동오수-개별오수-하수관로) _용인고 다목적강당 무대기계-착수" xfId="80"/>
    <cellStyle name="_004 - 환경기초 민간위탁(공동오수-개별오수-하수관로) _용인고 다목적강당 무대기계-착수_동래여고 다목적강당 무대기계-변경전후" xfId="81"/>
    <cellStyle name="_060803-1" xfId="82"/>
    <cellStyle name="_1408 barracks" xfId="83"/>
    <cellStyle name="_1공구 가로등조도계산서" xfId="84"/>
    <cellStyle name="_1원가계산,2총괄내역서xls" xfId="85"/>
    <cellStyle name="_2.비상발전기관급내역서" xfId="86"/>
    <cellStyle name="_2.실시설계총괄내역서_vds(loop)_최종_이상훈" xfId="87"/>
    <cellStyle name="_2.실시설계총괄내역서_교통정보수집" xfId="88"/>
    <cellStyle name="_2.실시설계총괄내역서_신호제어" xfId="89"/>
    <cellStyle name="_2002결과표1" xfId="90"/>
    <cellStyle name="_2002년 환경기초 민간위탁(2003년 물가상승적용) " xfId="91"/>
    <cellStyle name="_2002년 환경기초 민간위탁(2003년 물가상승적용) _(제조)용인고등학교" xfId="92"/>
    <cellStyle name="_2002년 환경기초 민간위탁(2003년 물가상승적용) _(제조)용인고등학교_동래여고 다목적강당 무대기계-변경전후" xfId="93"/>
    <cellStyle name="_2002년 환경기초 민간위탁(2003년 물가상승적용) _2-(제조)성심정보고_방송장치" xfId="94"/>
    <cellStyle name="_2002년 환경기초 민간위탁(2003년 물가상승적용) _용인고 다목적강당 무대기계-착수" xfId="95"/>
    <cellStyle name="_2002년 환경기초 민간위탁(2003년 물가상승적용) _용인고 다목적강당 무대기계-착수_동래여고 다목적강당 무대기계-변경전후" xfId="96"/>
    <cellStyle name="_2007년주정차증설분설계내역서" xfId="97"/>
    <cellStyle name="_3-8.동력산출서" xfId="98"/>
    <cellStyle name="_7.수량산출서" xfId="99"/>
    <cellStyle name="_aasCost조정1" xfId="100"/>
    <cellStyle name="_AEf입찰견적01" xfId="101"/>
    <cellStyle name="_BIS내역서 안형기 작성지원" xfId="102"/>
    <cellStyle name="_Book1" xfId="103"/>
    <cellStyle name="_CCTV" xfId="104"/>
    <cellStyle name="_CCTV내역서" xfId="105"/>
    <cellStyle name="_CCTV-산출" xfId="106"/>
    <cellStyle name="_DIRECT-CONT" xfId="107"/>
    <cellStyle name="_jCC입찰견적" xfId="108"/>
    <cellStyle name="_jCC입찰견적01" xfId="109"/>
    <cellStyle name="_Project brief" xfId="110"/>
    <cellStyle name="_VMS내역서" xfId="111"/>
    <cellStyle name="_강동교육청샘플전기내역" xfId="112"/>
    <cellStyle name="_강산FRP" xfId="113"/>
    <cellStyle name="_강서노인복지관통신관급내역서(방송)" xfId="114"/>
    <cellStyle name="_견적서" xfId="115"/>
    <cellStyle name="_견적서 가로양식" xfId="116"/>
    <cellStyle name="_견적서(랜장비R2)03(1).13" xfId="117"/>
    <cellStyle name="_견적서-2(관급)060615" xfId="118"/>
    <cellStyle name="_견적서양식" xfId="119"/>
    <cellStyle name="_견적의뢰" xfId="120"/>
    <cellStyle name="_견적조건서" xfId="121"/>
    <cellStyle name="_견적폼(1)" xfId="122"/>
    <cellStyle name="_결재실행(동의대캐리어관)" xfId="123"/>
    <cellStyle name="_결재실행-3" xfId="124"/>
    <cellStyle name="_결재실행-4" xfId="125"/>
    <cellStyle name="_결재실행-5" xfId="126"/>
    <cellStyle name="_계약내역서" xfId="127"/>
    <cellStyle name="_고가차도산출서" xfId="128"/>
    <cellStyle name="_공내역서" xfId="129"/>
    <cellStyle name="_공량단가산출서" xfId="130"/>
    <cellStyle name="_공량단가산출서r1" xfId="131"/>
    <cellStyle name="_공문 " xfId="132"/>
    <cellStyle name="_공사계약-LIST" xfId="133"/>
    <cellStyle name="_공정표-2차" xfId="134"/>
    <cellStyle name="_광메카실행내역1106" xfId="135"/>
    <cellStyle name="_광안리내역서(구도)" xfId="136"/>
    <cellStyle name="_교환대내역서" xfId="137"/>
    <cellStyle name="_구포3동공영주차장관급(주차관제)-1" xfId="138"/>
    <cellStyle name="_국도42호선여량지구오르막차로" xfId="139"/>
    <cellStyle name="_김포ER(세종)" xfId="140"/>
    <cellStyle name="_김해전기내역서-수정" xfId="141"/>
    <cellStyle name="_김해전기내역서-수정-실행금액" xfId="142"/>
    <cellStyle name="_내역B동" xfId="143"/>
    <cellStyle name="_내역서 (CCTV)" xfId="144"/>
    <cellStyle name="_내역서(남구청주차관제)" xfId="145"/>
    <cellStyle name="_내역서(동안)" xfId="146"/>
    <cellStyle name="_내역서(문화예술회관)-수정" xfId="147"/>
    <cellStyle name="_내역서(배관배선공사)" xfId="148"/>
    <cellStyle name="_내역서(센터_하드웨어_v1)" xfId="149"/>
    <cellStyle name="_내역서(센터_하드웨어_통합_V2)" xfId="150"/>
    <cellStyle name="_내역서(전광판)-1" xfId="151"/>
    <cellStyle name="_내역서_VDS(최신11-07)" xfId="152"/>
    <cellStyle name="_내역서-노임수정3(수정)" xfId="153"/>
    <cellStyle name="_내역서피뢰및접지" xfId="154"/>
    <cellStyle name="_단가대비표" xfId="155"/>
    <cellStyle name="_단가표" xfId="156"/>
    <cellStyle name="_대명여자고등학교_강당무대기계장치 제작설치" xfId="157"/>
    <cellStyle name="_대명초냉난방전기내역(최종)" xfId="158"/>
    <cellStyle name="_대연동 견적서" xfId="159"/>
    <cellStyle name="_대전대학교 병원동,연구동 신축공사-제출내역" xfId="160"/>
    <cellStyle name="_대치동 (추가)" xfId="161"/>
    <cellStyle name="_동경" xfId="162"/>
    <cellStyle name="_동래여고_강당 무대장치 제작설치" xfId="163"/>
    <cellStyle name="_동래여고_강당 무대장치 제작설치_2-(제조)성심정보고_방송장치" xfId="164"/>
    <cellStyle name="_동목포전화국" xfId="165"/>
    <cellStyle name="_동안내역서(장비)" xfId="166"/>
    <cellStyle name="_명지1고등학교-전기내역서" xfId="167"/>
    <cellStyle name="_명지고등학교-전기소방" xfId="168"/>
    <cellStyle name="_민락동 내역서( 최종)" xfId="169"/>
    <cellStyle name="_반여2동공영주차장-1" xfId="170"/>
    <cellStyle name="_반여2동사통신내역서" xfId="171"/>
    <cellStyle name="_방송관급내역서" xfId="172"/>
    <cellStyle name="_방송내역서" xfId="173"/>
    <cellStyle name="_방송장비" xfId="174"/>
    <cellStyle name="_변경내역서" xfId="175"/>
    <cellStyle name="_부산공무원연수원 06(1).08.07" xfId="176"/>
    <cellStyle name="_부산박물관 자동제어 교체 내역서" xfId="177"/>
    <cellStyle name="_북구청소계" xfId="178"/>
    <cellStyle name="_분당 트리폴리스 II 견적작업" xfId="179"/>
    <cellStyle name="_분전반(kd-수산과학원)" xfId="180"/>
    <cellStyle name="_사본 - 고가차도(전력)" xfId="181"/>
    <cellStyle name="_사상구청쓰레기투기-CCTV 내역서" xfId="182"/>
    <cellStyle name="_선금산출내역" xfId="183"/>
    <cellStyle name="_선도전기(실적기준)" xfId="184"/>
    <cellStyle name="_설계예산서(참고)" xfId="185"/>
    <cellStyle name="_설비내역" xfId="186"/>
    <cellStyle name="_설비분담내역(남성)" xfId="187"/>
    <cellStyle name="_설비분담내역(동영)" xfId="188"/>
    <cellStyle name="_설치위치별세부내역(VMS)-0323" xfId="189"/>
    <cellStyle name="_성심정보고_강당무대장치 및 방송장치 설치공사" xfId="190"/>
    <cellStyle name="_성심정보고_강당무대장치 및 방송장치 설치공사_2-(제조)성심정보고_방송장치" xfId="191"/>
    <cellStyle name="_소프트웨어개발비_1106" xfId="192"/>
    <cellStyle name="_순천역사(동경)" xfId="193"/>
    <cellStyle name="_시설기별 CELL별 " xfId="194"/>
    <cellStyle name="_신호제어_무선전송장치_내역서" xfId="195"/>
    <cellStyle name="_실행보고(전력저압반공사)-자료포함" xfId="196"/>
    <cellStyle name="_실행양식견본" xfId="197"/>
    <cellStyle name="_실행예산검토서" xfId="198"/>
    <cellStyle name="_에스텍파마 전기내역서-신동관" xfId="199"/>
    <cellStyle name="_오공본드" xfId="200"/>
    <cellStyle name="_울산지방경찰청(토목조경완료林)" xfId="201"/>
    <cellStyle name="_원가계산" xfId="202"/>
    <cellStyle name="_월간공정보고-6월" xfId="203"/>
    <cellStyle name="_월간공정보고-9월" xfId="204"/>
    <cellStyle name="_읍내 한국농수산방송 " xfId="205"/>
    <cellStyle name="_인원계획표 " xfId="206"/>
    <cellStyle name="_인원계획표 _적격 " xfId="207"/>
    <cellStyle name="_일반관리비(국악의전당)" xfId="208"/>
    <cellStyle name="_일위대가" xfId="209"/>
    <cellStyle name="_입찰표지 " xfId="210"/>
    <cellStyle name="_자재합" xfId="211"/>
    <cellStyle name="_적격 " xfId="212"/>
    <cellStyle name="_적격(화산) " xfId="213"/>
    <cellStyle name="_전력내역" xfId="214"/>
    <cellStyle name="_전력분담내역(동영)" xfId="215"/>
    <cellStyle name="_전력분담내역(세이브)" xfId="216"/>
    <cellStyle name="_전체 개괄 내역(삼성SDS)" xfId="217"/>
    <cellStyle name="_정문술빌딩 전기공사 견적서-2002.05.28" xfId="218"/>
    <cellStyle name="_정문전기공사최종" xfId="219"/>
    <cellStyle name="_제출내역서" xfId="220"/>
    <cellStyle name="_조은정형외과 신축전기공사-213,500,000" xfId="221"/>
    <cellStyle name="_준 공 계" xfId="222"/>
    <cellStyle name="_준공계" xfId="223"/>
    <cellStyle name="_준공계 및 계좌이체-충대병원" xfId="224"/>
    <cellStyle name="_총괄공사대갑 " xfId="225"/>
    <cellStyle name="_최종시아스기계_내역명2" xfId="226"/>
    <cellStyle name="_태종대1차" xfId="227"/>
    <cellStyle name="_태종대2차" xfId="228"/>
    <cellStyle name="_태종대공영주차장통신내역서(총괄)1" xfId="229"/>
    <cellStyle name="_통광 폐수처리장(2002.5.24)" xfId="230"/>
    <cellStyle name="_통광정문공사(2002.5.22)" xfId="231"/>
    <cellStyle name="_통신(일위대가) 통신_(최종본)" xfId="232"/>
    <cellStyle name="_펌프장" xfId="233"/>
    <cellStyle name="_풍정오창공장(인건비45%)" xfId="234"/>
    <cellStyle name="_한스콤-이정-견적서-060803-1" xfId="235"/>
    <cellStyle name="_항만해운청전기산출근거" xfId="236"/>
    <cellStyle name="_환경기초 민간위탁(공동오수-개별오수)-KKKK " xfId="237"/>
    <cellStyle name="_환경기초 민간위탁(공동오수-개별오수)-KKKK _(제조)용인고등학교" xfId="238"/>
    <cellStyle name="_환경기초 민간위탁(공동오수-개별오수)-KKKK _(제조)용인고등학교_동래여고 다목적강당 무대기계-변경전후" xfId="239"/>
    <cellStyle name="_환경기초 민간위탁(공동오수-개별오수)-KKKK _2-(제조)성심정보고_방송장치" xfId="240"/>
    <cellStyle name="_환경기초 민간위탁(공동오수-개별오수)-KKKK _용인고 다목적강당 무대기계-착수" xfId="241"/>
    <cellStyle name="_환경기초 민간위탁(공동오수-개별오수)-KKKK _용인고 다목적강당 무대기계-착수_동래여고 다목적강당 무대기계-변경전후" xfId="242"/>
    <cellStyle name="_휘닉스디지탈테크아산공장신축공사(물가정보단가)_서울적산(금액조정)" xfId="243"/>
    <cellStyle name="¡¾¨u￠￢ⓒ÷A¨u," xfId="244"/>
    <cellStyle name="´þ·?" xfId="245"/>
    <cellStyle name="´Þ·¯" xfId="246"/>
    <cellStyle name="’E‰Y [0.00]_laroux" xfId="247"/>
    <cellStyle name="’E‰Y_laroux" xfId="248"/>
    <cellStyle name="¤@?e_TEST-1 " xfId="249"/>
    <cellStyle name="△백분율" xfId="250"/>
    <cellStyle name="△콤마" xfId="251"/>
    <cellStyle name="°ia¤¼o¼ya¡" xfId="252"/>
    <cellStyle name="°íÁ¤¼Ò¼ýÁ¡" xfId="253"/>
    <cellStyle name="°iA¤¼O¼yA¡_조경내역" xfId="254"/>
    <cellStyle name="°ia¤aa·a1" xfId="255"/>
    <cellStyle name="°íÁ¤Ãâ·Â1" xfId="256"/>
    <cellStyle name="°ia¤aa·a2" xfId="257"/>
    <cellStyle name="°íÁ¤Ãâ·Â2" xfId="258"/>
    <cellStyle name="" xfId="259"/>
    <cellStyle name="_1.구내통신선로 하반기인건비" xfId="260"/>
    <cellStyle name="_7. 일위대가 공량 산출서" xfId="261"/>
    <cellStyle name="_복합,부속동 수량산출 및 집계080320" xfId="262"/>
    <cellStyle name="_일위대가공량산출서080324" xfId="263"/>
    <cellStyle name="æØè [0.00]_NT Server " xfId="264"/>
    <cellStyle name="æØè_NT Server " xfId="265"/>
    <cellStyle name="ÊÝ [0.00]_NT Server " xfId="266"/>
    <cellStyle name="ÊÝ_NT Server " xfId="267"/>
    <cellStyle name="W?_½RmF¼° " xfId="268"/>
    <cellStyle name="0" xfId="269"/>
    <cellStyle name="0%" xfId="270"/>
    <cellStyle name="0,0_x000d__x000a_NA_x000d__x000a_" xfId="271"/>
    <cellStyle name="0.0" xfId="272"/>
    <cellStyle name="0.0%" xfId="273"/>
    <cellStyle name="0.00" xfId="274"/>
    <cellStyle name="0.00%" xfId="275"/>
    <cellStyle name="0.000%" xfId="276"/>
    <cellStyle name="0.0000%" xfId="277"/>
    <cellStyle name="00" xfId="278"/>
    <cellStyle name="0뾍R_x0005_?뾍b_x0005_" xfId="279"/>
    <cellStyle name="1" xfId="280"/>
    <cellStyle name="1_00-예산서양식100" xfId="281"/>
    <cellStyle name="1_laroux" xfId="282"/>
    <cellStyle name="1_laroux_ATC-YOON1" xfId="283"/>
    <cellStyle name="1_total" xfId="284"/>
    <cellStyle name="1_total_041206 목동내역" xfId="285"/>
    <cellStyle name="1_total_현충묘지-예산서(조경)" xfId="286"/>
    <cellStyle name="1_total_현충묘지-예산서(조경)_041206 목동내역" xfId="287"/>
    <cellStyle name="1_total_현충묘지-예산서(조경)_예산서-엑셀변환양식100" xfId="288"/>
    <cellStyle name="1_total_현충묘지-예산서(조경)_예산서-엑셀변환양식100_041206 목동내역" xfId="289"/>
    <cellStyle name="1_tree" xfId="290"/>
    <cellStyle name="1_tree_041206 목동내역" xfId="291"/>
    <cellStyle name="1_tree_수량산출" xfId="292"/>
    <cellStyle name="1_tree_수량산출_041206 목동내역" xfId="293"/>
    <cellStyle name="1_tree_수량산출_현충묘지-예산서(조경)" xfId="294"/>
    <cellStyle name="1_tree_수량산출_현충묘지-예산서(조경)_041206 목동내역" xfId="295"/>
    <cellStyle name="1_tree_수량산출_현충묘지-예산서(조경)_예산서-엑셀변환양식100" xfId="296"/>
    <cellStyle name="1_tree_수량산출_현충묘지-예산서(조경)_예산서-엑셀변환양식100_041206 목동내역" xfId="297"/>
    <cellStyle name="1_tree_현충묘지-예산서(조경)" xfId="298"/>
    <cellStyle name="1_tree_현충묘지-예산서(조경)_041206 목동내역" xfId="299"/>
    <cellStyle name="1_tree_현충묘지-예산서(조경)_예산서-엑셀변환양식100" xfId="300"/>
    <cellStyle name="1_tree_현충묘지-예산서(조경)_예산서-엑셀변환양식100_041206 목동내역" xfId="301"/>
    <cellStyle name="1_단가조사표" xfId="302"/>
    <cellStyle name="1_단가조사표_1011소각" xfId="303"/>
    <cellStyle name="1_단가조사표_1113교~1" xfId="304"/>
    <cellStyle name="1_단가조사표_121내역" xfId="305"/>
    <cellStyle name="1_단가조사표_객토량" xfId="306"/>
    <cellStyle name="1_단가조사표_교통센~1" xfId="307"/>
    <cellStyle name="1_단가조사표_교통센터412" xfId="308"/>
    <cellStyle name="1_단가조사표_교통수" xfId="309"/>
    <cellStyle name="1_단가조사표_교통수량산출서" xfId="310"/>
    <cellStyle name="1_단가조사표_구조물대가 (2)" xfId="311"/>
    <cellStyle name="1_단가조사표_내역서 (2)" xfId="312"/>
    <cellStyle name="1_단가조사표_대전관저지구" xfId="313"/>
    <cellStyle name="1_단가조사표_동측지~1" xfId="314"/>
    <cellStyle name="1_단가조사표_동측지원422" xfId="315"/>
    <cellStyle name="1_단가조사표_동측지원512" xfId="316"/>
    <cellStyle name="1_단가조사표_동측지원524" xfId="317"/>
    <cellStyle name="1_단가조사표_부대422" xfId="318"/>
    <cellStyle name="1_단가조사표_부대시설" xfId="319"/>
    <cellStyle name="1_단가조사표_소각수~1" xfId="320"/>
    <cellStyle name="1_단가조사표_소각수내역서" xfId="321"/>
    <cellStyle name="1_단가조사표_소각수목2" xfId="322"/>
    <cellStyle name="1_단가조사표_수량산출서 (2)" xfId="323"/>
    <cellStyle name="1_단가조사표_엑스포~1" xfId="324"/>
    <cellStyle name="1_단가조사표_엑스포한빛1" xfId="325"/>
    <cellStyle name="1_단가조사표_여객터미널331" xfId="326"/>
    <cellStyle name="1_단가조사표_여객터미널513" xfId="327"/>
    <cellStyle name="1_단가조사표_여객터미널629" xfId="328"/>
    <cellStyle name="1_단가조사표_외곽도로616" xfId="329"/>
    <cellStyle name="1_단가조사표_원가계~1" xfId="330"/>
    <cellStyle name="1_단가조사표_유기질" xfId="331"/>
    <cellStyle name="1_단가조사표_자재조서 (2)" xfId="332"/>
    <cellStyle name="1_단가조사표_총괄내역" xfId="333"/>
    <cellStyle name="1_단가조사표_총괄내역 (2)" xfId="334"/>
    <cellStyle name="1_단가조사표_터미널도로403" xfId="335"/>
    <cellStyle name="1_단가조사표_터미널도로429" xfId="336"/>
    <cellStyle name="1_단가조사표_포장일위" xfId="337"/>
    <cellStyle name="1_도급내역서" xfId="338"/>
    <cellStyle name="1_송정리역사(토목완료林)" xfId="339"/>
    <cellStyle name="1_시민계략공사" xfId="340"/>
    <cellStyle name="1_시민계략공사_전기-한남" xfId="341"/>
    <cellStyle name="1_양곡부두정비창고전기내역서" xfId="342"/>
    <cellStyle name="1_재송동 구일공원 기본 및 실시설계-통신내역서(실시1)" xfId="343"/>
    <cellStyle name="1_재송동 구일공원 기본 및 실시설계-통신내역서(실시2)" xfId="344"/>
    <cellStyle name="1_현충묘지-수량산출서" xfId="345"/>
    <cellStyle name="11" xfId="346"/>
    <cellStyle name="111" xfId="347"/>
    <cellStyle name="19990216" xfId="348"/>
    <cellStyle name="¹eº" xfId="349"/>
    <cellStyle name="¹eºða²" xfId="350"/>
    <cellStyle name="¹éºðà²" xfId="351"/>
    <cellStyle name="¹eºÐA²_±aA¸" xfId="352"/>
    <cellStyle name="2" xfId="353"/>
    <cellStyle name="²" xfId="354"/>
    <cellStyle name="2)" xfId="355"/>
    <cellStyle name="2_laroux" xfId="356"/>
    <cellStyle name="2_laroux_ATC-YOON1" xfId="357"/>
    <cellStyle name="2_단가조사표" xfId="358"/>
    <cellStyle name="2_단가조사표_1011소각" xfId="359"/>
    <cellStyle name="2_단가조사표_1113교~1" xfId="360"/>
    <cellStyle name="2_단가조사표_121내역" xfId="361"/>
    <cellStyle name="2_단가조사표_객토량" xfId="362"/>
    <cellStyle name="2_단가조사표_교통센~1" xfId="363"/>
    <cellStyle name="2_단가조사표_교통센터412" xfId="364"/>
    <cellStyle name="2_단가조사표_교통수" xfId="365"/>
    <cellStyle name="2_단가조사표_교통수량산출서" xfId="366"/>
    <cellStyle name="2_단가조사표_구조물대가 (2)" xfId="367"/>
    <cellStyle name="2_단가조사표_내역서 (2)" xfId="368"/>
    <cellStyle name="2_단가조사표_대전관저지구" xfId="369"/>
    <cellStyle name="2_단가조사표_동측지~1" xfId="370"/>
    <cellStyle name="2_단가조사표_동측지원422" xfId="371"/>
    <cellStyle name="2_단가조사표_동측지원512" xfId="372"/>
    <cellStyle name="2_단가조사표_동측지원524" xfId="373"/>
    <cellStyle name="2_단가조사표_부대422" xfId="374"/>
    <cellStyle name="2_단가조사표_부대시설" xfId="375"/>
    <cellStyle name="2_단가조사표_소각수~1" xfId="376"/>
    <cellStyle name="2_단가조사표_소각수내역서" xfId="377"/>
    <cellStyle name="2_단가조사표_소각수목2" xfId="378"/>
    <cellStyle name="2_단가조사표_수량산출서 (2)" xfId="379"/>
    <cellStyle name="2_단가조사표_엑스포~1" xfId="380"/>
    <cellStyle name="2_단가조사표_엑스포한빛1" xfId="381"/>
    <cellStyle name="2_단가조사표_여객터미널331" xfId="382"/>
    <cellStyle name="2_단가조사표_여객터미널513" xfId="383"/>
    <cellStyle name="2_단가조사표_여객터미널629" xfId="384"/>
    <cellStyle name="2_단가조사표_외곽도로616" xfId="385"/>
    <cellStyle name="2_단가조사표_원가계~1" xfId="386"/>
    <cellStyle name="2_단가조사표_유기질" xfId="387"/>
    <cellStyle name="2_단가조사표_자재조서 (2)" xfId="388"/>
    <cellStyle name="2_단가조사표_총괄내역" xfId="389"/>
    <cellStyle name="2_단가조사표_총괄내역 (2)" xfId="390"/>
    <cellStyle name="2_단가조사표_터미널도로403" xfId="391"/>
    <cellStyle name="2_단가조사표_터미널도로429" xfId="392"/>
    <cellStyle name="2_단가조사표_포장일위" xfId="393"/>
    <cellStyle name="20% - 강조색1 2" xfId="394"/>
    <cellStyle name="20% - 강조색1 3" xfId="395"/>
    <cellStyle name="20% - 강조색2 2" xfId="396"/>
    <cellStyle name="20% - 강조색2 3" xfId="397"/>
    <cellStyle name="20% - 강조색3 2" xfId="398"/>
    <cellStyle name="20% - 강조색3 3" xfId="399"/>
    <cellStyle name="20% - 강조색4 2" xfId="400"/>
    <cellStyle name="20% - 강조색4 3" xfId="401"/>
    <cellStyle name="20% - 강조색5 2" xfId="402"/>
    <cellStyle name="20% - 강조색5 3" xfId="403"/>
    <cellStyle name="20% - 강조색6 2" xfId="404"/>
    <cellStyle name="20% - 강조색6 3" xfId="405"/>
    <cellStyle name="2자리" xfId="406"/>
    <cellStyle name="³?a￥" xfId="407"/>
    <cellStyle name="³¯Â¥" xfId="408"/>
    <cellStyle name="3자리" xfId="409"/>
    <cellStyle name="40% - 강조색1 2" xfId="410"/>
    <cellStyle name="40% - 강조색1 3" xfId="411"/>
    <cellStyle name="40% - 강조색2 2" xfId="412"/>
    <cellStyle name="40% - 강조색2 3" xfId="413"/>
    <cellStyle name="40% - 강조색3 2" xfId="414"/>
    <cellStyle name="40% - 강조색3 3" xfId="415"/>
    <cellStyle name="40% - 강조색4 2" xfId="416"/>
    <cellStyle name="40% - 강조색4 3" xfId="417"/>
    <cellStyle name="40% - 강조색5 2" xfId="418"/>
    <cellStyle name="40% - 강조색5 3" xfId="419"/>
    <cellStyle name="40% - 강조색6 2" xfId="420"/>
    <cellStyle name="40% - 강조색6 3" xfId="421"/>
    <cellStyle name="60" xfId="422"/>
    <cellStyle name="60% - 강조색1 2" xfId="423"/>
    <cellStyle name="60% - 강조색1 3" xfId="424"/>
    <cellStyle name="60% - 강조색2 2" xfId="425"/>
    <cellStyle name="60% - 강조색2 3" xfId="426"/>
    <cellStyle name="60% - 강조색3 2" xfId="427"/>
    <cellStyle name="60% - 강조색3 3" xfId="428"/>
    <cellStyle name="60% - 강조색4 2" xfId="429"/>
    <cellStyle name="60% - 강조색4 3" xfId="430"/>
    <cellStyle name="60% - 강조색5 2" xfId="431"/>
    <cellStyle name="60% - 강조색5 3" xfId="432"/>
    <cellStyle name="60% - 강조색6 2" xfId="433"/>
    <cellStyle name="60% - 강조색6 3" xfId="434"/>
    <cellStyle name="_x0014_7." xfId="435"/>
    <cellStyle name="82" xfId="436"/>
    <cellStyle name="90" xfId="437"/>
    <cellStyle name="a_Q2 FY96" xfId="438"/>
    <cellStyle name="A¡§¡ⓒ¡E¡þ¡EO [0]_¡§uc¡§oA " xfId="439"/>
    <cellStyle name="A¡§¡ⓒ¡E¡þ¡EO_¡§uc¡§oA " xfId="440"/>
    <cellStyle name="A¨­￠￢￠O [0]_¡Æu￠￢RBS('98) " xfId="441"/>
    <cellStyle name="A¨­¢¬¢Ò [0]_¨úc¨öA " xfId="442"/>
    <cellStyle name="A¨­￠￢￠O [0]_3￠?u¨uoAⓒ÷ " xfId="443"/>
    <cellStyle name="A¨­¢¬¢Ò [0]_4PART " xfId="444"/>
    <cellStyle name="A¨­￠￢￠O [0]_A|A￠O1¨￢I1¡Æu CoEⓒ÷ " xfId="445"/>
    <cellStyle name="A¨­¢¬¢Ò [0]_C¡Æ¢¬n¨¬¡Æ " xfId="446"/>
    <cellStyle name="A¨­￠￢￠O [0]_ⓒoⓒ¡A¨o¨￢R " xfId="447"/>
    <cellStyle name="A¨­¢¬¢Ò [0]_INQUIRY ¢¯¥ì¨ú¡ÀA©¬A©ª " xfId="448"/>
    <cellStyle name="A¨­￠￢￠O_¡Æu￠￢RC¡¿￠￢n_¨u¡AA¨u¨￢¡Æ " xfId="449"/>
    <cellStyle name="A¨­¢¬¢Ò_¨úc¨öA " xfId="450"/>
    <cellStyle name="A¨­￠￢￠O_3￠?u¨uoAⓒ÷ " xfId="451"/>
    <cellStyle name="A¨­¢¬¢Ò_95©øaAN¡Æy¨ùo¡¤R " xfId="452"/>
    <cellStyle name="A¨­￠￢￠O_A|A￠O1¨￢I1¡Æu CoEⓒ÷ " xfId="453"/>
    <cellStyle name="A¨­¢¬¢Ò_C¡Æ¢¬n¨¬¡Æ " xfId="454"/>
    <cellStyle name="A¨­￠￢￠O_ⓒoⓒ¡A¨o¨￢R " xfId="455"/>
    <cellStyle name="A¨­¢¬¢Ò_INQUIRY ¢¯¥ì¨ú¡ÀA©¬A©ª " xfId="456"/>
    <cellStyle name="AA" xfId="457"/>
    <cellStyle name="Aⓒ" xfId="458"/>
    <cellStyle name="Aⓒ­￠￢￠" xfId="459"/>
    <cellStyle name="Actual Date" xfId="460"/>
    <cellStyle name="Ae" xfId="461"/>
    <cellStyle name="Aee­" xfId="462"/>
    <cellStyle name="Åëè­" xfId="463"/>
    <cellStyle name="Aee­ " xfId="464"/>
    <cellStyle name="Aee­ [" xfId="465"/>
    <cellStyle name="Aee­ [0]" xfId="466"/>
    <cellStyle name="Åëè­ [0]" xfId="467"/>
    <cellStyle name="AeE­ [0]_  A¾  CO  " xfId="468"/>
    <cellStyle name="ÅëÈ­ [0]_¸ðÇü¸·" xfId="469"/>
    <cellStyle name="AeE­ [0]_¸n·I-±a°e_AIA§-es2A÷" xfId="470"/>
    <cellStyle name="ÅëÈ­ [0]_¸ñ·Ï-±â°è_ÀÏÀ§-es2Â÷" xfId="471"/>
    <cellStyle name="AeE­ [0]_¸n-E?" xfId="472"/>
    <cellStyle name="ÅëÈ­ [0]_¸ñ-È¯" xfId="473"/>
    <cellStyle name="AeE­ [0]_¿i¿μ¾E " xfId="474"/>
    <cellStyle name="ÅëÈ­ [0]_±â°è-¸ñ·Ï" xfId="475"/>
    <cellStyle name="AeE­ [0]_±a°e¼³ºn-AIA§¸n·I " xfId="476"/>
    <cellStyle name="ÅëÈ­ [0]_±â°è¼³ºñ-ÀÏÀ§¸ñ·Ï " xfId="477"/>
    <cellStyle name="AeE­ [0]_°ø≫cºn¿¹≫e¼­" xfId="478"/>
    <cellStyle name="ÅëÈ­ [0]_¼³ºñÀÏÀ§" xfId="479"/>
    <cellStyle name="AeE­ [0]_¼oAI¼º " xfId="480"/>
    <cellStyle name="ÅëÈ­ [0]_¾÷Á¾º° " xfId="481"/>
    <cellStyle name="AeE­ [0]_¾c½A " xfId="482"/>
    <cellStyle name="ÅëÈ­ [0]_¹æÀ½º® " xfId="483"/>
    <cellStyle name="AeE­ [0]_4PART " xfId="484"/>
    <cellStyle name="ÅëÈ­ [0]_Á¦Á¶1ºÎ1°ú ÇöÈ² " xfId="485"/>
    <cellStyle name="AeE­ [0]_A¾CO½A¼³ " xfId="486"/>
    <cellStyle name="ÅëÈ­ [0]_Á¾ÇÕ½Å¼³ " xfId="487"/>
    <cellStyle name="AeE­ [0]_A¾COA¶°AºÐ " xfId="488"/>
    <cellStyle name="ÅëÈ­ [0]_Á¾ÇÕÃ¶°ÅºÐ " xfId="489"/>
    <cellStyle name="AeE­ [0]_AIA§-es2A÷" xfId="490"/>
    <cellStyle name="ÅëÈ­ [0]_ÀÏÀ§-es2Â÷" xfId="491"/>
    <cellStyle name="AeE­ [0]_AMT " xfId="492"/>
    <cellStyle name="ÅëÈ­ [0]_Áý°èÇ¥°ÇÃàºÐ" xfId="493"/>
    <cellStyle name="AeE­ [0]_BOM°eAa" xfId="494"/>
    <cellStyle name="ÅëÈ­ [0]_BOM°èÀå" xfId="495"/>
    <cellStyle name="AeE­ [0]_INQUIRY ¿μ¾÷AßAø " xfId="496"/>
    <cellStyle name="ÅëÈ­ [0]_laroux" xfId="497"/>
    <cellStyle name="AeE­ [0]_laroux_1" xfId="498"/>
    <cellStyle name="ÅëÈ­ [0]_laroux_1" xfId="499"/>
    <cellStyle name="AeE­ [0]_laroux_2" xfId="500"/>
    <cellStyle name="ÅëÈ­ [0]_laroux_2" xfId="501"/>
    <cellStyle name="AeE­ [0]_PERSONAL" xfId="502"/>
    <cellStyle name="ÅëÈ­ [0]_Sheet1" xfId="503"/>
    <cellStyle name="AeE­_  A¾  CO  " xfId="504"/>
    <cellStyle name="ÅëÈ­_¸ðÇü¸·" xfId="505"/>
    <cellStyle name="AeE­_¸n·I-±a°e_AIA§-es2A÷" xfId="506"/>
    <cellStyle name="ÅëÈ­_¸ñ·Ï-±â°è_ÀÏÀ§-es2Â÷" xfId="507"/>
    <cellStyle name="AeE­_¸n-E?" xfId="508"/>
    <cellStyle name="ÅëÈ­_¸ñ-È¯" xfId="509"/>
    <cellStyle name="AeE­_¿i¿μ¾E " xfId="510"/>
    <cellStyle name="ÅëÈ­_±â°è-¸ñ·Ï" xfId="511"/>
    <cellStyle name="AeE­_±a°e¼³ºn-AIA§¸n·I " xfId="512"/>
    <cellStyle name="ÅëÈ­_±â°è¼³ºñ-ÀÏÀ§¸ñ·Ï " xfId="513"/>
    <cellStyle name="AeE­_°ø≫cºn¿¹≫e¼­" xfId="514"/>
    <cellStyle name="ÅëÈ­_¼³ºñÀÏÀ§" xfId="515"/>
    <cellStyle name="AeE­_¼oAI¼º " xfId="516"/>
    <cellStyle name="ÅëÈ­_¹æÀ½º® " xfId="517"/>
    <cellStyle name="AeE­_4PART " xfId="518"/>
    <cellStyle name="ÅëÈ­_Á¦Á¶1ºÎ1°ú ÇöÈ² " xfId="519"/>
    <cellStyle name="AeE­_A¾CO½A¼³ " xfId="520"/>
    <cellStyle name="ÅëÈ­_Á¾ÇÕ½Å¼³ " xfId="521"/>
    <cellStyle name="AeE­_A¾COA¶°AºÐ " xfId="522"/>
    <cellStyle name="ÅëÈ­_Á¾ÇÕÃ¶°ÅºÐ " xfId="523"/>
    <cellStyle name="AeE­_AIA§-es2A÷" xfId="524"/>
    <cellStyle name="ÅëÈ­_ÀÏÀ§-es2Â÷" xfId="525"/>
    <cellStyle name="AeE­_AMT " xfId="526"/>
    <cellStyle name="ÅëÈ­_Áý°èÇ¥°ÇÃàºÐ" xfId="527"/>
    <cellStyle name="AeE­_BOM°eAa" xfId="528"/>
    <cellStyle name="ÅëÈ­_BOM°èÀå" xfId="529"/>
    <cellStyle name="AeE­_INQUIRY ¿μ¾÷AßAø " xfId="530"/>
    <cellStyle name="ÅëÈ­_laroux" xfId="531"/>
    <cellStyle name="AeE­_laroux_1" xfId="532"/>
    <cellStyle name="ÅëÈ­_laroux_1" xfId="533"/>
    <cellStyle name="AeE­_laroux_2" xfId="534"/>
    <cellStyle name="ÅëÈ­_laroux_2" xfId="535"/>
    <cellStyle name="AeE­_PERSONAL" xfId="536"/>
    <cellStyle name="ÅëÈ­_Sheet1" xfId="537"/>
    <cellStyle name="AeE¡© [0]_¨úc¨öA " xfId="538"/>
    <cellStyle name="AeE¡©_¨úc¨öA " xfId="539"/>
    <cellStyle name="Aee¡ⓒ " xfId="540"/>
    <cellStyle name="AeE¡ⓒ [0]_¡Æu￠￢RC¡¿￠￢n_¨u¡AA¨u¨￢¡Æ " xfId="541"/>
    <cellStyle name="AeE¡ⓒ_¡Æu￠￢RC¡¿￠￢n_¨u¡AA¨u¨￢¡Æ " xfId="542"/>
    <cellStyle name="AeE￠R¨I [0]_¡§uc¡§oA " xfId="543"/>
    <cellStyle name="AeE￠R¨I_¡§uc¡§oA " xfId="544"/>
    <cellStyle name="ÆÛ¼¾Æ®" xfId="545"/>
    <cellStyle name="Æu¼¾æR" xfId="546"/>
    <cellStyle name="ALIGNMENT" xfId="547"/>
    <cellStyle name="Aþ" xfId="548"/>
    <cellStyle name="Aþ¸¶" xfId="549"/>
    <cellStyle name="Äþ¸¶" xfId="550"/>
    <cellStyle name="Aþ¸¶ [" xfId="551"/>
    <cellStyle name="Aþ¸¶ [0]" xfId="552"/>
    <cellStyle name="Äþ¸¶ [0]" xfId="553"/>
    <cellStyle name="AÞ¸¶ [0]_  A¾  CO  " xfId="554"/>
    <cellStyle name="ÄÞ¸¶ [0]_¸ðÇü¸·" xfId="555"/>
    <cellStyle name="AÞ¸¶ [0]_¸n·I-±a°e_AIA§-es2A÷" xfId="556"/>
    <cellStyle name="ÄÞ¸¶ [0]_¸ñ·Ï-±â°è_ÀÏÀ§-es2Â÷" xfId="557"/>
    <cellStyle name="AÞ¸¶ [0]_¸n-E?" xfId="558"/>
    <cellStyle name="ÄÞ¸¶ [0]_¸ñ-È¯" xfId="559"/>
    <cellStyle name="AÞ¸¶ [0]_¿i¿μ¾E " xfId="560"/>
    <cellStyle name="ÄÞ¸¶ [0]_±â°è-¸ñ·Ï" xfId="561"/>
    <cellStyle name="AÞ¸¶ [0]_±a°e¼³ºn-AIA§¸n·I " xfId="562"/>
    <cellStyle name="ÄÞ¸¶ [0]_±â°è¼³ºñ-ÀÏÀ§¸ñ·Ï " xfId="563"/>
    <cellStyle name="AÞ¸¶ [0]_°ø≫cºn¿¹≫e¼­" xfId="564"/>
    <cellStyle name="ÄÞ¸¶ [0]_°ü¸®BS('98) " xfId="565"/>
    <cellStyle name="AÞ¸¶ [0]_¼oAI¼º " xfId="566"/>
    <cellStyle name="ÄÞ¸¶ [0]_¾÷Á¾º° " xfId="567"/>
    <cellStyle name="AÞ¸¶ [0]_¾c½A " xfId="568"/>
    <cellStyle name="ÄÞ¸¶ [0]_¹æÀ½º® " xfId="569"/>
    <cellStyle name="AÞ¸¶ [0]_4PART " xfId="570"/>
    <cellStyle name="ÄÞ¸¶ [0]_Á¦Á¶1ºÎ1°ú ÇöÈ² " xfId="571"/>
    <cellStyle name="AÞ¸¶ [0]_A¾CO½A¼³ " xfId="572"/>
    <cellStyle name="ÄÞ¸¶ [0]_Á¾ÇÕ½Å¼³ " xfId="573"/>
    <cellStyle name="AÞ¸¶ [0]_A¾COA¶°AºÐ " xfId="574"/>
    <cellStyle name="ÄÞ¸¶ [0]_Á¾ÇÕÃ¶°ÅºÐ " xfId="575"/>
    <cellStyle name="AÞ¸¶ [0]_AIA§-es2A÷" xfId="576"/>
    <cellStyle name="ÄÞ¸¶ [0]_ÀÏÀ§-es2Â÷" xfId="577"/>
    <cellStyle name="AÞ¸¶ [0]_AN°y(1.25) " xfId="578"/>
    <cellStyle name="ÄÞ¸¶ [0]_Áý°èÇ¥°ÇÃàºÐ" xfId="579"/>
    <cellStyle name="AÞ¸¶ [0]_BOM°eAa" xfId="580"/>
    <cellStyle name="ÄÞ¸¶ [0]_BOM°èÀå" xfId="581"/>
    <cellStyle name="AÞ¸¶ [0]_INQUIRY ¿μ¾÷AßAø " xfId="582"/>
    <cellStyle name="ÄÞ¸¶ [0]_laroux" xfId="583"/>
    <cellStyle name="AÞ¸¶ [0]_Sheet1" xfId="584"/>
    <cellStyle name="ÄÞ¸¶ [0]_Sheet1" xfId="585"/>
    <cellStyle name="AÞ¸¶_  A¾  CO  " xfId="586"/>
    <cellStyle name="ÄÞ¸¶_¸ðÇü¸·" xfId="587"/>
    <cellStyle name="AÞ¸¶_¸n·I-±a°e_AIA§-es2A÷" xfId="588"/>
    <cellStyle name="ÄÞ¸¶_¸ñ·Ï-±â°è_ÀÏÀ§-es2Â÷" xfId="589"/>
    <cellStyle name="AÞ¸¶_¸n-E?" xfId="590"/>
    <cellStyle name="ÄÞ¸¶_¸ñ-È¯" xfId="591"/>
    <cellStyle name="AÞ¸¶_¿i¿μ¾E " xfId="592"/>
    <cellStyle name="ÄÞ¸¶_±â°è-¸ñ·Ï" xfId="593"/>
    <cellStyle name="AÞ¸¶_±a°e¼³ºn-AIA§¸n·I " xfId="594"/>
    <cellStyle name="ÄÞ¸¶_±â°è¼³ºñ-ÀÏÀ§¸ñ·Ï " xfId="595"/>
    <cellStyle name="AÞ¸¶_°ø≫cºn¿¹≫e¼­" xfId="596"/>
    <cellStyle name="ÄÞ¸¶_¼³ºñÀÏÀ§" xfId="597"/>
    <cellStyle name="AÞ¸¶_¼oAI¼º " xfId="598"/>
    <cellStyle name="ÄÞ¸¶_¾÷Á¾º° " xfId="599"/>
    <cellStyle name="AÞ¸¶_¾c½A " xfId="600"/>
    <cellStyle name="ÄÞ¸¶_¹æÀ½º® " xfId="601"/>
    <cellStyle name="AÞ¸¶_95³aAN°y¼o·R " xfId="602"/>
    <cellStyle name="ÄÞ¸¶_Á¦Á¶1ºÎ1°ú ÇöÈ² " xfId="603"/>
    <cellStyle name="AÞ¸¶_A¾CO½A¼³ " xfId="604"/>
    <cellStyle name="ÄÞ¸¶_Á¾ÇÕ½Å¼³ " xfId="605"/>
    <cellStyle name="AÞ¸¶_A¾COA¶°AºÐ " xfId="606"/>
    <cellStyle name="ÄÞ¸¶_Á¾ÇÕÃ¶°ÅºÐ " xfId="607"/>
    <cellStyle name="AÞ¸¶_AIA§-es2A÷" xfId="608"/>
    <cellStyle name="ÄÞ¸¶_ÀÏÀ§-es2Â÷" xfId="609"/>
    <cellStyle name="AÞ¸¶_AN°y(1.25) " xfId="610"/>
    <cellStyle name="ÄÞ¸¶_Áý°èÇ¥°ÇÃàºÐ" xfId="611"/>
    <cellStyle name="AÞ¸¶_BOM°eAa" xfId="612"/>
    <cellStyle name="ÄÞ¸¶_BOM°èÀå" xfId="613"/>
    <cellStyle name="AÞ¸¶_INQUIRY ¿μ¾÷AßAø " xfId="614"/>
    <cellStyle name="ÄÞ¸¶_laroux" xfId="615"/>
    <cellStyle name="AÞ¸¶_Sheet1" xfId="616"/>
    <cellStyle name="ÄÞ¸¶_Sheet1" xfId="617"/>
    <cellStyle name="ÀÚ¸®¼ö" xfId="618"/>
    <cellStyle name="ÀÚ¸®¼ö0" xfId="619"/>
    <cellStyle name="Au¸R¼o" xfId="620"/>
    <cellStyle name="Au¸R¼o0" xfId="621"/>
    <cellStyle name="_x0002_b" xfId="622"/>
    <cellStyle name="b␌þකb濰þඪb瀠þයb灌þ්b炈þ宐&lt;෢b濈þෲb濬þขb瀐þฒb瀰þ昰_x0018_⋸þ㤕䰀ጤܕ_x0008_" xfId="623"/>
    <cellStyle name="Body" xfId="624"/>
    <cellStyle name="b嬜þപb嬼þഺb孬þൊb⍜þ൚b⍼þ൪b⎨þൺb⏜þඊb␌þකb濰þඪb瀠þයb灌þ්b炈þ宐&lt;෢b濈þෲb濬þขb瀐þฒb瀰þ昰_x0018_⋸þ㤕䰀ጤܕ_x0008_" xfId="625"/>
    <cellStyle name="C¡" xfId="626"/>
    <cellStyle name="C¡ÍA¨ª_  FAB AIA¢´  " xfId="627"/>
    <cellStyle name="C¡IA¨ª_¡Æ¡IA¡E¨￢n_¡Æ¡IA¡E¨￢n " xfId="628"/>
    <cellStyle name="C¡ÍA¨ª_¡Æ©øAI OXIDE " xfId="629"/>
    <cellStyle name="C¡IA¨ª_¡Æu￠￢RBS('98) " xfId="630"/>
    <cellStyle name="C¡ÍA¨ª_¡íc¨ú¡À¨¬I¨¬¡Æ AN¡Æe " xfId="631"/>
    <cellStyle name="C¡IA¨ª_¡ioEⓒ÷¡¾a¡¤IAo " xfId="632"/>
    <cellStyle name="C¡ÍA¨ª_03 " xfId="633"/>
    <cellStyle name="C¡IA¨ª_12￠?u " xfId="634"/>
    <cellStyle name="C¡ÍA¨ª_12AO " xfId="635"/>
    <cellStyle name="C¡IA¨ª_Ac¡Æi¡Æu￠￢R " xfId="636"/>
    <cellStyle name="C¡ÍA¨ª_C¡ÍAo " xfId="637"/>
    <cellStyle name="C¡IA¨ª_CD-ROM " xfId="638"/>
    <cellStyle name="C¡ÍA¨ª_Sheet1_4PART " xfId="639"/>
    <cellStyle name="C￠RIA¡§¨￡_  FAB AIA¡E￠￥  " xfId="640"/>
    <cellStyle name="C￥" xfId="641"/>
    <cellStyle name="C￥aø" xfId="642"/>
    <cellStyle name="Ç¥áø" xfId="643"/>
    <cellStyle name="C￥AØ_  A¾  CO  " xfId="644"/>
    <cellStyle name="Ç¥ÁØ_(%)ºñ¸ñ±ººÐ·ùÇ¥" xfId="645"/>
    <cellStyle name="C￥AØ_(%)ºn¸n±ººÐ·uC￥_1" xfId="646"/>
    <cellStyle name="Ç¥ÁØ_(%)ºñ¸ñ±ººÐ·ùÇ¥_1" xfId="647"/>
    <cellStyle name="C￥AØ_(%)ºn¸n±ººÐ·uC￥_1_일-토목" xfId="648"/>
    <cellStyle name="Ç¥ÁØ_¸ñ·Ï-±â°è" xfId="649"/>
    <cellStyle name="C￥AØ_¸n·I-±a°e_1" xfId="650"/>
    <cellStyle name="Ç¥ÁØ_¸ñ·Ï-±â°è_1" xfId="651"/>
    <cellStyle name="C￥AØ_¸n·I-±a°e_1_일-토목" xfId="652"/>
    <cellStyle name="Ç¥ÁØ_¸ñ·Ï-±â°è_ÀÏÀ§-es2Â÷" xfId="653"/>
    <cellStyle name="C￥AØ_¸n·I-±a°e_AIA§-es2A÷_목록-조경 (2)" xfId="654"/>
    <cellStyle name="Ç¥ÁØ_¸ñ-È¯" xfId="655"/>
    <cellStyle name="C￥AØ_¿i¿μ¾E " xfId="656"/>
    <cellStyle name="Ç¥ÁØ_±â°è(4)" xfId="657"/>
    <cellStyle name="C￥AØ_±a°e(4)_목록-조경 (2)" xfId="658"/>
    <cellStyle name="Ç¥ÁØ_±â°è(5)" xfId="659"/>
    <cellStyle name="C￥AØ_±a°e(5)_HY-단산출" xfId="660"/>
    <cellStyle name="Ç¥ÁØ_±â°è-¸ñ·Ï" xfId="661"/>
    <cellStyle name="C￥AØ_±a°e-¸n·I_목록-조경 (2)" xfId="662"/>
    <cellStyle name="Ç¥ÁØ_±â°è¼³ºñ-ÀÏÀ§¸ñ·Ï " xfId="663"/>
    <cellStyle name="C￥AØ_±a°e¼³ºn-AIA§¸n·I _일-토목" xfId="664"/>
    <cellStyle name="Ç¥ÁØ_±âÅ¸ºñ¸ñ±ºÁö¼ö»êÃâ¼­ (2)" xfId="665"/>
    <cellStyle name="C￥AØ_±aA¸ºn¸n±ºAo¼o≫eAa¼­ (2)" xfId="666"/>
    <cellStyle name="Ç¥ÁØ_»ç¾÷ºÎº° ÃÑ°è " xfId="667"/>
    <cellStyle name="C￥AØ_≫c¾÷ºIº° AN°e " xfId="668"/>
    <cellStyle name="Ç¥ÁØ_°­´ç (2)" xfId="669"/>
    <cellStyle name="C￥AØ_°­´c (2)_광명견적대비1010" xfId="670"/>
    <cellStyle name="Ç¥ÁØ_°­´ç (2)_광명견적대비1010" xfId="671"/>
    <cellStyle name="C￥AØ_°­´c (2)_광명견적대비1010_동아대부민캠퍼스내역서" xfId="672"/>
    <cellStyle name="Ç¥ÁØ_°­´ç (2)_광명견적대비1010_동아대부민캠퍼스내역서" xfId="673"/>
    <cellStyle name="C￥AØ_°­´c (2)_광명관급" xfId="674"/>
    <cellStyle name="Ç¥ÁØ_°­´ç (2)_광명관급" xfId="675"/>
    <cellStyle name="C￥AØ_°­´c (2)_금광" xfId="676"/>
    <cellStyle name="Ç¥ÁØ_°­´ç (2)_금광" xfId="677"/>
    <cellStyle name="C￥AØ_°­´c (2)_금광_동아대부민캠퍼스내역서" xfId="678"/>
    <cellStyle name="Ç¥ÁØ_°­´ç (2)_금광_동아대부민캠퍼스내역서" xfId="679"/>
    <cellStyle name="C￥AØ_°­´c (2)_삼사" xfId="680"/>
    <cellStyle name="Ç¥ÁØ_°­´ç (2)_삼사" xfId="681"/>
    <cellStyle name="C￥AØ_°­´c (2)_삼사_동아대부민캠퍼스내역서" xfId="682"/>
    <cellStyle name="Ç¥ÁØ_°­´ç (2)_삼사_동아대부민캠퍼스내역서" xfId="683"/>
    <cellStyle name="C￥AØ_°³AI OXIDE " xfId="684"/>
    <cellStyle name="Ç¥ÁØ_°ÇÃà(4)" xfId="685"/>
    <cellStyle name="C￥AØ_°CAa(4)_목록-조경 (2)" xfId="686"/>
    <cellStyle name="Ç¥ÁØ_°ÇÃà(5)" xfId="687"/>
    <cellStyle name="C￥AØ_°CAa(5)_목록-조경 (2)" xfId="688"/>
    <cellStyle name="Ç¥ÁØ_°ÇÃà(6)" xfId="689"/>
    <cellStyle name="C￥AØ_°CAa(6)_일-토목" xfId="690"/>
    <cellStyle name="Ç¥ÁØ_°ÇÃàµµ±Þ" xfId="691"/>
    <cellStyle name="C￥AØ_°CAa-1" xfId="692"/>
    <cellStyle name="Ç¥ÁØ_°ÇÃà-1" xfId="693"/>
    <cellStyle name="C￥AØ_°CAa-1_일-토목" xfId="694"/>
    <cellStyle name="Ç¥ÁØ_°èÀå" xfId="695"/>
    <cellStyle name="C￥AØ_°eAa_목록-조경 (2)" xfId="696"/>
    <cellStyle name="Ç¥ÁØ_°ø»çºñ¸ñ±ººÐ·ùÇ¥" xfId="697"/>
    <cellStyle name="C￥AØ_°ø≫cºn¸n±ººÐ·uC￥" xfId="698"/>
    <cellStyle name="Ç¥ÁØ_°ü¸®BS('98) " xfId="699"/>
    <cellStyle name="C￥AØ_03 " xfId="700"/>
    <cellStyle name="Ç¥ÁØ_0N-HANDLING " xfId="701"/>
    <cellStyle name="C￥AØ_¼³ºnAIA§_HY-단산출" xfId="702"/>
    <cellStyle name="Ç¥ÁØ_¼ÒÈ­" xfId="703"/>
    <cellStyle name="C￥AØ_¼OE­_일-토목" xfId="704"/>
    <cellStyle name="Ç¥ÁØ_½ÃÁß³ëÀÓ´Ü°¡Ç¥" xfId="705"/>
    <cellStyle name="C￥AØ_½AAß³eAO´U°¡C￥_일-토목" xfId="706"/>
    <cellStyle name="Ç¥ÁØ_½ÃÁß³ëÀÓÆò±Õ" xfId="707"/>
    <cellStyle name="C￥AØ_½AAß³eAOÆo±O_목록-조경 (2)" xfId="708"/>
    <cellStyle name="Ç¥ÁØ_½ÇÇà¿¹»ê¼­ " xfId="709"/>
    <cellStyle name="C￥AØ_1_일-토목" xfId="710"/>
    <cellStyle name="Ç¥ÁØ_¹®Á¥¿ª»ç" xfId="711"/>
    <cellStyle name="C￥AØ_¹°°¡º?μ¿(±a°e)" xfId="712"/>
    <cellStyle name="Ç¥ÁØ_¹°°¡º¯µ¿(±â°è)" xfId="713"/>
    <cellStyle name="C￥AØ_¹RA￥¿ª≫c" xfId="714"/>
    <cellStyle name="Ç¥ÁØ_2" xfId="715"/>
    <cellStyle name="C￥AØ_2_일-토목" xfId="716"/>
    <cellStyle name="Ç¥ÁØ_³»¿ª¼­" xfId="717"/>
    <cellStyle name="C￥AØ_³≫¿ª¼­" xfId="718"/>
    <cellStyle name="Ç¥ÁØ_5-1±¤°í " xfId="719"/>
    <cellStyle name="C￥AØ_53AO " xfId="720"/>
    <cellStyle name="Ç¥ÁØ_95,96 ºñ±³ " xfId="721"/>
    <cellStyle name="C￥AØ_95010 (2)" xfId="722"/>
    <cellStyle name="Ç¥ÁØ_95010 (2)" xfId="723"/>
    <cellStyle name="C￥AØ_95010 (2)_일-토목" xfId="724"/>
    <cellStyle name="Ç¥ÁØ_95020" xfId="725"/>
    <cellStyle name="C￥AØ_95020 (2)" xfId="726"/>
    <cellStyle name="Ç¥ÁØ_95020 (2)" xfId="727"/>
    <cellStyle name="C￥AØ_95020 (2)_일-토목" xfId="728"/>
    <cellStyle name="Ç¥ÁØ_95030" xfId="729"/>
    <cellStyle name="C￥AØ_95030 (2)" xfId="730"/>
    <cellStyle name="Ç¥ÁØ_95030 (2)" xfId="731"/>
    <cellStyle name="C￥AØ_95030 (2)_일-토목" xfId="732"/>
    <cellStyle name="Ç¥ÁØ_95050" xfId="733"/>
    <cellStyle name="C￥AØ_95050_목록-조경 (2)" xfId="734"/>
    <cellStyle name="Ç¥ÁØ_95060" xfId="735"/>
    <cellStyle name="C￥AØ_95060_목록-조경 (2)" xfId="736"/>
    <cellStyle name="Ç¥ÁØ_95070" xfId="737"/>
    <cellStyle name="C￥AØ_95070_일-토목" xfId="738"/>
    <cellStyle name="Ç¥ÁØ_À§»ý" xfId="739"/>
    <cellStyle name="C￥AØ_A§≫y" xfId="740"/>
    <cellStyle name="Ç¥ÁØ_Á¾ÇÕ½Å¼³ " xfId="741"/>
    <cellStyle name="C￥AØ_A¾COA¶°AºÐ " xfId="742"/>
    <cellStyle name="Ç¥ÁØ_Á¾ÇÕÃ¶°ÅºÐ " xfId="743"/>
    <cellStyle name="C￥AØ_Aa¸n(5)_목록-조경 (2)" xfId="744"/>
    <cellStyle name="Ç¥ÁØ_Àå-1" xfId="745"/>
    <cellStyle name="C￥AØ_Aa-1_목록-조경 (2)" xfId="746"/>
    <cellStyle name="Ç¥ÁØ_ÀåÁö¿ª»ç" xfId="747"/>
    <cellStyle name="C￥AØ_AaAo¿ª≫c" xfId="748"/>
    <cellStyle name="Ç¥ÁØ_ÀåÁö-2" xfId="749"/>
    <cellStyle name="C￥AØ_AaAo-2_일-토목" xfId="750"/>
    <cellStyle name="Ç¥ÁØ_ÀåÁö-3" xfId="751"/>
    <cellStyle name="C￥AØ_AaAo-3_일-토목" xfId="752"/>
    <cellStyle name="Ç¥ÁØ_ÀåÁö-4" xfId="753"/>
    <cellStyle name="C￥AØ_AaAo-4_일-토목" xfId="754"/>
    <cellStyle name="Ç¥ÁØ_ÀåÁö-5" xfId="755"/>
    <cellStyle name="C￥AØ_AaAo-5_일-토목" xfId="756"/>
    <cellStyle name="Ç¥ÁØ_ÀåÁöÁý°è" xfId="757"/>
    <cellStyle name="C￥AØ_AaAoAy°e_일-토목" xfId="758"/>
    <cellStyle name="Ç¥ÁØ_Àç·áºñºñ¸ñº¯µ¿À²" xfId="759"/>
    <cellStyle name="C￥AØ_AI¿øCoE² " xfId="760"/>
    <cellStyle name="Ç¥ÁØ_ÀÏ-±â" xfId="761"/>
    <cellStyle name="C￥AØ_AI-±a_목록-조경 (2)" xfId="762"/>
    <cellStyle name="Ç¥ÁØ_ÀÏÀ§-es2Â÷" xfId="763"/>
    <cellStyle name="C￥AØ_AIA§-es2A÷_일-토목" xfId="764"/>
    <cellStyle name="Ç¥ÁØ_Áö¼öÁ¶Á¤À²" xfId="765"/>
    <cellStyle name="C￥AØ_Ao¼oA¶A¤A²(±Øμ¿)" xfId="766"/>
    <cellStyle name="Ç¥ÁØ_Áö¼öÁ¶Á¤À²_±âÅ¸ºñ¸ñ±ºÁö¼ö»êÃâ¼­" xfId="767"/>
    <cellStyle name="C￥AØ_Ao¼oA¶A¤A²_±aA¸ºn¸n±ºAo¼o≫eAa¼­" xfId="768"/>
    <cellStyle name="Ç¥ÁØ_Áö¼öÁ¶Á¤À²_1" xfId="769"/>
    <cellStyle name="C￥AØ_Ao¼oA¶A¤A²_1_목록-조경 (2)" xfId="770"/>
    <cellStyle name="Ç¥ÁØ_Áö¼öÁ¶Á¤À²_Àç·áºñºñ¸ñº¯µ¿À²" xfId="771"/>
    <cellStyle name="C￥AØ_Ao¼oA¶A¤A²_HY-단산출" xfId="772"/>
    <cellStyle name="Ç¥ÁØ_Áö¼öÁ¶Á¤À²_KIM" xfId="773"/>
    <cellStyle name="C￥AØ_Ao¼oA¶A¤A²_KIM_il-건축" xfId="774"/>
    <cellStyle name="Ç¥ÁØ_Áö¼öÁ¶Á¤À²_ºñ¸ñ±ºÆò±ÕÁö¼ö" xfId="775"/>
    <cellStyle name="C￥AØ_Ao¼oA¶A¤A²_ºn¸n±ºÆo±OAo¼o_일-토목" xfId="776"/>
    <cellStyle name="Ç¥ÁØ_Áö¼öÁ¶Á¤À²2" xfId="777"/>
    <cellStyle name="C￥AØ_Ao¼oA¶A¤A²2_HY-단산출" xfId="778"/>
    <cellStyle name="Ç¥ÁØ_Àü±â»êÃâ" xfId="779"/>
    <cellStyle name="C￥AØ_Au±a≫eAa" xfId="780"/>
    <cellStyle name="Ç¥ÁØ_ÀÚµ¿Á¦¾î" xfId="781"/>
    <cellStyle name="C￥AØ_AUμ¿A|¾i" xfId="782"/>
    <cellStyle name="Ç¥ÁØ_Áý°è" xfId="783"/>
    <cellStyle name="C￥AØ_Ay°e_일-토목" xfId="784"/>
    <cellStyle name="Ç¥ÁØ_Áý°èÇ¥(2¿ù) " xfId="785"/>
    <cellStyle name="C￥AØ_Ay°eC￥°CAaºÐ_일-토목" xfId="786"/>
    <cellStyle name="Ç¥ÁØ_B" xfId="787"/>
    <cellStyle name="C￥AØ_B_목록-조경 (2)" xfId="788"/>
    <cellStyle name="Ç¥ÁØ_BOB-1" xfId="789"/>
    <cellStyle name="C￥AØ_BOB-1_목록-조경 (2)" xfId="790"/>
    <cellStyle name="Ç¥ÁØ_BOB-2" xfId="791"/>
    <cellStyle name="C￥AØ_BOB-2_목록-조경 (2)" xfId="792"/>
    <cellStyle name="Ç¥ÁØ_BOM°èÀå" xfId="793"/>
    <cellStyle name="C￥AØ_BOM°eAa_일-토목" xfId="794"/>
    <cellStyle name="Ç¥ÁØ_CD-ROM " xfId="795"/>
    <cellStyle name="C￥AØ_CoAo¹yAI °A¾×¿ⓒ½A " xfId="796"/>
    <cellStyle name="Ç¥ÁØ_ÇöÈ²_¹®Á¦Á¡ " xfId="797"/>
    <cellStyle name="C￥AØ_E¸AaAO½A " xfId="798"/>
    <cellStyle name="Ç¥ÁØ_EACT10" xfId="799"/>
    <cellStyle name="C￥AØ_HHHH001_HY-단산출" xfId="800"/>
    <cellStyle name="Ç¥ÁØ_HHHHH002" xfId="801"/>
    <cellStyle name="C￥AØ_HHHHH002_일-토목" xfId="802"/>
    <cellStyle name="Ç¥ÁØ_JENAE01" xfId="803"/>
    <cellStyle name="C￥AØ_JENAE01_일-토목" xfId="804"/>
    <cellStyle name="Ç¥ÁØ_JUN-MS05" xfId="805"/>
    <cellStyle name="C￥AØ_JUN-MS05_일-토목" xfId="806"/>
    <cellStyle name="Ç¥ÁØ_JUN-MS06" xfId="807"/>
    <cellStyle name="C￥AØ_JUN-MS06_일-토목" xfId="808"/>
    <cellStyle name="Ç¥ÁØ_KANG" xfId="809"/>
    <cellStyle name="C￥AØ_KANG_일-토목" xfId="810"/>
    <cellStyle name="Ç¥ÁØ_KUN" xfId="811"/>
    <cellStyle name="C￥AØ_KUN_il-건축" xfId="812"/>
    <cellStyle name="Ç¥ÁØ_laroux" xfId="813"/>
    <cellStyle name="C￥AØ_laroux_°ø≫cºn¿¹≫e¼­" xfId="814"/>
    <cellStyle name="Ç¥ÁØ_laroux_1" xfId="815"/>
    <cellStyle name="C￥AØ_laroux_1_°ø≫cºn¿¹≫e¼­" xfId="816"/>
    <cellStyle name="Ç¥ÁØ_laroux_1_Á¾ÇÕÃ¶°ÅºÐ " xfId="817"/>
    <cellStyle name="C￥AØ_laroux_1_Ay°eC￥°CAaºÐ_HY-단산출" xfId="818"/>
    <cellStyle name="Ç¥ÁØ_laroux_1_laroux" xfId="819"/>
    <cellStyle name="C￥AØ_laroux_1_laroux_일-토목" xfId="820"/>
    <cellStyle name="Ç¥ÁØ_laroux_2" xfId="821"/>
    <cellStyle name="C￥AØ_laroux_2_일-토목" xfId="822"/>
    <cellStyle name="Ç¥ÁØ_laroux_3" xfId="823"/>
    <cellStyle name="C￥AØ_laroux_3_목록-조경 (2)" xfId="824"/>
    <cellStyle name="Ç¥ÁØ_laroux_4" xfId="825"/>
    <cellStyle name="C￥AØ_laroux_5" xfId="826"/>
    <cellStyle name="Ç¥ÁØ_laroux_5" xfId="827"/>
    <cellStyle name="C￥AØ_laroux_5_목록-조경 (2)" xfId="828"/>
    <cellStyle name="Ç¥ÁØ_laroux_Á¾ÇÕ½Å¼³ " xfId="829"/>
    <cellStyle name="C￥AØ_laroux_A¾COA¶°AºÐ " xfId="830"/>
    <cellStyle name="Ç¥ÁØ_laroux_Á¾ÇÕÃ¶°ÅºÐ " xfId="831"/>
    <cellStyle name="C￥AØ_laroux_Ay°eC￥°CAaºÐ_목록-조경 (2)" xfId="832"/>
    <cellStyle name="Ç¥ÁØ_laroux_laroux" xfId="833"/>
    <cellStyle name="C￥AØ_laroux_laroux_목록-조경 (2)" xfId="834"/>
    <cellStyle name="Ç¥ÁØ_LIST01" xfId="835"/>
    <cellStyle name="C￥AØ_LIST01_목록-조경 (2)" xfId="836"/>
    <cellStyle name="Ç¥ÁØ_LIST03" xfId="837"/>
    <cellStyle name="C￥AØ_LIST03_일-토목" xfId="838"/>
    <cellStyle name="Ç¥ÁØ_NAE101" xfId="839"/>
    <cellStyle name="C￥AØ_NAE101 (2)" xfId="840"/>
    <cellStyle name="Ç¥ÁØ_NAE101 (2)" xfId="841"/>
    <cellStyle name="C￥AØ_NAE101 (2)_일-토목" xfId="842"/>
    <cellStyle name="Ç¥ÁØ_NAE201" xfId="843"/>
    <cellStyle name="C￥AØ_NAE201_일-토목" xfId="844"/>
    <cellStyle name="Ç¥ÁØ_NAE202" xfId="845"/>
    <cellStyle name="C￥AØ_NAE202_목록-조경 (2)" xfId="846"/>
    <cellStyle name="Ç¥ÁØ_NAE203" xfId="847"/>
    <cellStyle name="C￥AØ_NAE203_HY-단산출" xfId="848"/>
    <cellStyle name="Ç¥ÁØ_NAE204" xfId="849"/>
    <cellStyle name="C￥AØ_NAE204_일-토목" xfId="850"/>
    <cellStyle name="Ç¥ÁØ_NAE301" xfId="851"/>
    <cellStyle name="C￥AØ_NAE301_목록-조경 (2)" xfId="852"/>
    <cellStyle name="Ç¥ÁØ_º»¼±" xfId="853"/>
    <cellStyle name="C￥AØ_º≫¼±" xfId="854"/>
    <cellStyle name="Ç¥ÁØ_ºñ¸ñ±º(±â°è)" xfId="855"/>
    <cellStyle name="C￥AØ_ºn¸n±º(±a°e)_목록-조경 (2)" xfId="856"/>
    <cellStyle name="Ç¥ÁØ_ºñ¸ñ±º(°ÇÃà)" xfId="857"/>
    <cellStyle name="C￥AØ_ºn¸n±º(°CAa)_목록-조경 (2)" xfId="858"/>
    <cellStyle name="Ç¥ÁØ_ºñ¸ñ±ºÆò±ÕÁö¼ö" xfId="859"/>
    <cellStyle name="C￥AØ_ºn¸n±ºÆo±OAo¼o_HY-단산출" xfId="860"/>
    <cellStyle name="Ç¥ÁØ_Sheet1" xfId="861"/>
    <cellStyle name="C￥AØ_Sheet1_¿μ¾÷CoE² " xfId="862"/>
    <cellStyle name="Ç¥ÁØ_Sheet1_0N-HANDLING " xfId="863"/>
    <cellStyle name="C￥AØ_Sheet1_Ay°eC￥(2¿u) " xfId="864"/>
    <cellStyle name="Ç¥ÁØ_Sheet1_Áý°èÇ¥(2¿ù) " xfId="865"/>
    <cellStyle name="C￥AØ_Sheet1_일-토목" xfId="866"/>
    <cellStyle name="Calc Currency (0)" xfId="867"/>
    <cellStyle name="category" xfId="868"/>
    <cellStyle name="CIAIÆU¸μAⓒ" xfId="869"/>
    <cellStyle name="ÇÕ»ê" xfId="870"/>
    <cellStyle name="Co≫e" xfId="871"/>
    <cellStyle name="ⓒoe" xfId="872"/>
    <cellStyle name="Comma" xfId="873"/>
    <cellStyle name="Comma [0]" xfId="874"/>
    <cellStyle name="comma zerodec" xfId="875"/>
    <cellStyle name="Comma_ SG&amp;A Bridge " xfId="876"/>
    <cellStyle name="Comma0" xfId="877"/>
    <cellStyle name="Comm뼬_E&amp;ONW2" xfId="878"/>
    <cellStyle name="Copied" xfId="879"/>
    <cellStyle name="Curren?_x0012_퐀_x0017_?" xfId="880"/>
    <cellStyle name="Currency" xfId="881"/>
    <cellStyle name="Currency [0]" xfId="882"/>
    <cellStyle name="currency-$" xfId="883"/>
    <cellStyle name="Currency_ SG&amp;A Bridge " xfId="884"/>
    <cellStyle name="Currency0" xfId="885"/>
    <cellStyle name="Currency1" xfId="886"/>
    <cellStyle name="Curzency [0]_CASH &amp; DSO_Mktg Prog" xfId="887"/>
    <cellStyle name="Curzency_97BOD" xfId="888"/>
    <cellStyle name="Cuzrency [0]_FCST" xfId="889"/>
    <cellStyle name="Cuzrency_Sheet1_Q3" xfId="890"/>
    <cellStyle name="Date" xfId="891"/>
    <cellStyle name="DD" xfId="892"/>
    <cellStyle name="Dezimal [0]_Ausdruck RUND (D)" xfId="893"/>
    <cellStyle name="Dezimal_Ausdruck RUND (D)" xfId="894"/>
    <cellStyle name="Dollar (zero dec)" xfId="895"/>
    <cellStyle name="EA" xfId="896"/>
    <cellStyle name="E­æo±ae￡" xfId="897"/>
    <cellStyle name="È­Æó±âÈ£" xfId="898"/>
    <cellStyle name="E­Æo±aE￡_일-토목" xfId="899"/>
    <cellStyle name="E­æo±ae￡0" xfId="900"/>
    <cellStyle name="È­Æó±âÈ£0" xfId="901"/>
    <cellStyle name="E­Æo±aE￡0_일-토목" xfId="902"/>
    <cellStyle name="Entered" xfId="903"/>
    <cellStyle name="Euro" xfId="904"/>
    <cellStyle name="F2" xfId="905"/>
    <cellStyle name="F3" xfId="906"/>
    <cellStyle name="F4" xfId="907"/>
    <cellStyle name="F5" xfId="908"/>
    <cellStyle name="F6" xfId="909"/>
    <cellStyle name="F7" xfId="910"/>
    <cellStyle name="F8" xfId="911"/>
    <cellStyle name="Fixed" xfId="912"/>
    <cellStyle name="Followed Hyperlink" xfId="913"/>
    <cellStyle name="Grey" xfId="914"/>
    <cellStyle name="H1" xfId="915"/>
    <cellStyle name="H2" xfId="916"/>
    <cellStyle name="HEADER" xfId="917"/>
    <cellStyle name="Header1" xfId="918"/>
    <cellStyle name="Header2" xfId="919"/>
    <cellStyle name="Heading 1" xfId="920"/>
    <cellStyle name="Heading 2" xfId="921"/>
    <cellStyle name="Heading1" xfId="922"/>
    <cellStyle name="Heading2" xfId="923"/>
    <cellStyle name="Helv8_PFD4.XLS" xfId="924"/>
    <cellStyle name="HIGHLIGHT" xfId="925"/>
    <cellStyle name="Hyperlink" xfId="926"/>
    <cellStyle name="Input [yellow]" xfId="927"/>
    <cellStyle name="IP" xfId="928"/>
    <cellStyle name="LongDesc" xfId="929"/>
    <cellStyle name="M" xfId="930"/>
    <cellStyle name="Miglia - Stile1" xfId="931"/>
    <cellStyle name="Miglia - Stile2" xfId="932"/>
    <cellStyle name="Miglia - Stile3" xfId="933"/>
    <cellStyle name="Miglia - Stile4" xfId="934"/>
    <cellStyle name="Miglia - Stile5" xfId="935"/>
    <cellStyle name="Milliers [0]_Arabian Spec" xfId="936"/>
    <cellStyle name="Milliers_Arabian Spec" xfId="937"/>
    <cellStyle name="Model" xfId="938"/>
    <cellStyle name="Mon?aire [0]_Arabian Spec" xfId="939"/>
    <cellStyle name="Mon?aire_Arabian Spec" xfId="940"/>
    <cellStyle name="no dec" xfId="941"/>
    <cellStyle name="normal" xfId="942"/>
    <cellStyle name="Normal - Stile6" xfId="943"/>
    <cellStyle name="Normal - Stile7" xfId="944"/>
    <cellStyle name="Normal - Stile8" xfId="945"/>
    <cellStyle name="Normal - Style1" xfId="946"/>
    <cellStyle name="Normal - Style2" xfId="947"/>
    <cellStyle name="Normal - Style3" xfId="948"/>
    <cellStyle name="Normal - Style4" xfId="949"/>
    <cellStyle name="Normal - Style5" xfId="950"/>
    <cellStyle name="Normal - Style6" xfId="951"/>
    <cellStyle name="Normal - Style7" xfId="952"/>
    <cellStyle name="Normal - Style8" xfId="953"/>
    <cellStyle name="Normal - 유형1" xfId="954"/>
    <cellStyle name="Normal_ SG&amp;A Bridge " xfId="955"/>
    <cellStyle name="Nozmal_Cover" xfId="956"/>
    <cellStyle name="Œ…?æ맖?e [0.00]_laroux" xfId="957"/>
    <cellStyle name="Œ…?æ맖?e_laroux" xfId="958"/>
    <cellStyle name="oft Excel]_x000d__x000a_Comment=The open=/f lines load custom functions into the Paste Function list._x000d__x000a_Maximized=3_x000d__x000a_AutoFormat=" xfId="959"/>
    <cellStyle name="oh" xfId="960"/>
    <cellStyle name="Percent" xfId="961"/>
    <cellStyle name="Percent [2]" xfId="962"/>
    <cellStyle name="Percent_02.안전관리계획서(6차)" xfId="963"/>
    <cellStyle name="Released" xfId="964"/>
    <cellStyle name="RevList" xfId="965"/>
    <cellStyle name="roux_laroux" xfId="966"/>
    <cellStyle name="sh" xfId="967"/>
    <cellStyle name="ssh" xfId="968"/>
    <cellStyle name="STANDARD" xfId="969"/>
    <cellStyle name="STD" xfId="970"/>
    <cellStyle name="subhead" xfId="971"/>
    <cellStyle name="Subtotal" xfId="972"/>
    <cellStyle name="þ൚b⍼þ൪b⎨þൺb⏜þඊb␌þකb濰þඪb瀠þයb灌þ්b炈þ宐&lt;෢b濈þෲb濬þขb瀐þฒb瀰þ昰_x0018_⋸þ㤕䰀ጤܕ_x0008_" xfId="973"/>
    <cellStyle name="Title" xfId="974"/>
    <cellStyle name="title [1]" xfId="975"/>
    <cellStyle name="title [2]" xfId="976"/>
    <cellStyle name="ton" xfId="977"/>
    <cellStyle name="Total" xfId="978"/>
    <cellStyle name="UM" xfId="979"/>
    <cellStyle name="Unprot" xfId="980"/>
    <cellStyle name="Unprot$" xfId="981"/>
    <cellStyle name="Unprotect" xfId="982"/>
    <cellStyle name="W?rung [0]_Ausdruck RUND (D)" xfId="983"/>
    <cellStyle name="W?rung_Ausdruck RUND (D)" xfId="984"/>
    <cellStyle name="YONG " xfId="985"/>
    <cellStyle name="μU¿¡ ¿A´A CIAIÆU¸μAⓒ" xfId="986"/>
    <cellStyle name="パーセント_技計ｾﾝﾀ" xfId="987"/>
    <cellStyle name="강조색1 2" xfId="988"/>
    <cellStyle name="강조색1 3" xfId="989"/>
    <cellStyle name="강조색2 2" xfId="990"/>
    <cellStyle name="강조색2 3" xfId="991"/>
    <cellStyle name="강조색3 2" xfId="992"/>
    <cellStyle name="강조색3 3" xfId="993"/>
    <cellStyle name="강조색4 2" xfId="994"/>
    <cellStyle name="강조색4 3" xfId="995"/>
    <cellStyle name="강조색5 2" xfId="996"/>
    <cellStyle name="강조색5 3" xfId="997"/>
    <cellStyle name="강조색6 2" xfId="998"/>
    <cellStyle name="강조색6 3" xfId="999"/>
    <cellStyle name="거래명세표" xfId="1000"/>
    <cellStyle name="견적" xfId="1001"/>
    <cellStyle name="경고문 2" xfId="1002"/>
    <cellStyle name="경고문 3" xfId="1003"/>
    <cellStyle name="계산 2" xfId="1004"/>
    <cellStyle name="계산 3" xfId="1005"/>
    <cellStyle name="고정소숫점" xfId="1006"/>
    <cellStyle name="고정출력1" xfId="1007"/>
    <cellStyle name="고정출력2" xfId="1008"/>
    <cellStyle name="공종" xfId="1009"/>
    <cellStyle name="咬訌裝?INCOM1" xfId="1010"/>
    <cellStyle name="咬訌裝?INCOM10" xfId="1011"/>
    <cellStyle name="咬訌裝?INCOM2" xfId="1012"/>
    <cellStyle name="咬訌裝?INCOM3" xfId="1013"/>
    <cellStyle name="咬訌裝?INCOM4" xfId="1014"/>
    <cellStyle name="咬訌裝?INCOM5" xfId="1015"/>
    <cellStyle name="咬訌裝?INCOM6" xfId="1016"/>
    <cellStyle name="咬訌裝?INCOM7" xfId="1017"/>
    <cellStyle name="咬訌裝?INCOM8" xfId="1018"/>
    <cellStyle name="咬訌裝?INCOM9" xfId="1019"/>
    <cellStyle name="咬訌裝?PRIB11" xfId="1020"/>
    <cellStyle name="금액" xfId="1021"/>
    <cellStyle name="기계" xfId="1022"/>
    <cellStyle name="나쁨 2" xfId="1023"/>
    <cellStyle name="나쁨 3" xfId="1024"/>
    <cellStyle name="날짜" xfId="1025"/>
    <cellStyle name="내역" xfId="1026"/>
    <cellStyle name="내역서" xfId="1027"/>
    <cellStyle name="네모제목" xfId="1028"/>
    <cellStyle name="단위" xfId="1029"/>
    <cellStyle name="단위(원)" xfId="1030"/>
    <cellStyle name="달러" xfId="1031"/>
    <cellStyle name="돋움채" xfId="1032"/>
    <cellStyle name="뒤에 오는 하이퍼링크" xfId="1033"/>
    <cellStyle name="똿떓죶Ø괻 [0.00]_NT Server " xfId="1034"/>
    <cellStyle name="똿떓죶Ø괻_NT Server " xfId="1035"/>
    <cellStyle name="똿뗦먛귟 [0.00]_laroux" xfId="1036"/>
    <cellStyle name="똿뗦먛귟_laroux" xfId="1037"/>
    <cellStyle name="마이너스키" xfId="1038"/>
    <cellStyle name="메모 2" xfId="1039"/>
    <cellStyle name="메모 3" xfId="1040"/>
    <cellStyle name="묮뎋 [0.00]_NT Server " xfId="1041"/>
    <cellStyle name="묮뎋_NT Server " xfId="1042"/>
    <cellStyle name="믅됞 [0.00]_laroux" xfId="1043"/>
    <cellStyle name="믅됞_laroux" xfId="1044"/>
    <cellStyle name="未定義" xfId="1045"/>
    <cellStyle name="배분" xfId="1046"/>
    <cellStyle name="백" xfId="1047"/>
    <cellStyle name="백 " xfId="1048"/>
    <cellStyle name="백_~MGY" xfId="1049"/>
    <cellStyle name="백_01-토공_02-배수공" xfId="1050"/>
    <cellStyle name="백_01-토공_02-배수공_토공" xfId="1051"/>
    <cellStyle name="백_02-배수공" xfId="1052"/>
    <cellStyle name="백_02-배수공_02-반중력식옹벽" xfId="1053"/>
    <cellStyle name="백_02-배수공_02-반중력식옹벽_토공" xfId="1054"/>
    <cellStyle name="백_02-배수공_02-배수공" xfId="1055"/>
    <cellStyle name="백_02-배수공_02-배수공_토공" xfId="1056"/>
    <cellStyle name="백_02-배수공_반중력" xfId="1057"/>
    <cellStyle name="백_02-배수공_반중력_토공" xfId="1058"/>
    <cellStyle name="백_02-배수공_토공" xfId="1059"/>
    <cellStyle name="백_041206 목동내역" xfId="1060"/>
    <cellStyle name="백_04-포장공_02-배수공" xfId="1061"/>
    <cellStyle name="백_04-포장공_02-배수공_토공" xfId="1062"/>
    <cellStyle name="백_06-부대공_02-배수공" xfId="1063"/>
    <cellStyle name="백_06-부대공_02-배수공_토공" xfId="1064"/>
    <cellStyle name="백_Book2" xfId="1065"/>
    <cellStyle name="백_수량산출서(수정)_01-토공_02-배수공" xfId="1066"/>
    <cellStyle name="백_수량산출서(수정)_01-토공_02-배수공_토공" xfId="1067"/>
    <cellStyle name="백_수량산출서(수정)_02-배수공" xfId="1068"/>
    <cellStyle name="백_수량산출서(수정)_02-배수공_02-반중력식옹벽" xfId="1069"/>
    <cellStyle name="백_수량산출서(수정)_02-배수공_02-반중력식옹벽_토공" xfId="1070"/>
    <cellStyle name="백_수량산출서(수정)_02-배수공_02-배수공" xfId="1071"/>
    <cellStyle name="백_수량산출서(수정)_02-배수공_02-배수공_토공" xfId="1072"/>
    <cellStyle name="백_수량산출서(수정)_02-배수공_반중력" xfId="1073"/>
    <cellStyle name="백_수량산출서(수정)_02-배수공_반중력_토공" xfId="1074"/>
    <cellStyle name="백_수량산출서(수정)_02-배수공_토공" xfId="1075"/>
    <cellStyle name="백_수량산출서(수정)_04-포장공_02-배수공" xfId="1076"/>
    <cellStyle name="백_수량산출서(수정)_04-포장공_02-배수공_토공" xfId="1077"/>
    <cellStyle name="백_수량산출서(수정)_06-부대공_02-배수공" xfId="1078"/>
    <cellStyle name="백_수량산출서(수정)_06-부대공_02-배수공_토공" xfId="1079"/>
    <cellStyle name="백분율 [0]" xfId="1080"/>
    <cellStyle name="백분율 [2]" xfId="1081"/>
    <cellStyle name="백분율 2" xfId="1082"/>
    <cellStyle name="백분율 2 2" xfId="1083"/>
    <cellStyle name="백분율 2 2 2 2" xfId="1084"/>
    <cellStyle name="백분율 3" xfId="1085"/>
    <cellStyle name="백분율［△1］" xfId="1086"/>
    <cellStyle name="백분율［△2］" xfId="1087"/>
    <cellStyle name="보통 2" xfId="1088"/>
    <cellStyle name="보통 3" xfId="1089"/>
    <cellStyle name="附註" xfId="1090"/>
    <cellStyle name="분수" xfId="1091"/>
    <cellStyle name="뷭?" xfId="1092"/>
    <cellStyle name="뷭__W9 ROLL-UP_장주임3_관리비-대규모" xfId="1093"/>
    <cellStyle name="빨간색" xfId="1094"/>
    <cellStyle name="빨강" xfId="1095"/>
    <cellStyle name="사용자정의" xfId="1096"/>
    <cellStyle name="선택영역의 가운데로" xfId="1097"/>
    <cellStyle name="설계서" xfId="1098"/>
    <cellStyle name="설계서-내용" xfId="1099"/>
    <cellStyle name="설계서-내용-소수점" xfId="1100"/>
    <cellStyle name="설계서-내용-우" xfId="1101"/>
    <cellStyle name="설계서-내용-좌" xfId="1102"/>
    <cellStyle name="설계서-소제목" xfId="1103"/>
    <cellStyle name="설계서-타이틀" xfId="1104"/>
    <cellStyle name="설계서-항목" xfId="1105"/>
    <cellStyle name="설명 텍스트 2" xfId="1106"/>
    <cellStyle name="설명 텍스트 3" xfId="1107"/>
    <cellStyle name="셀 확인 2" xfId="1108"/>
    <cellStyle name="셀 확인 3" xfId="1109"/>
    <cellStyle name="수당" xfId="1110"/>
    <cellStyle name="수당2" xfId="1111"/>
    <cellStyle name="수량" xfId="1112"/>
    <cellStyle name="수량1" xfId="1113"/>
    <cellStyle name="수목명" xfId="1114"/>
    <cellStyle name="숫자(R)" xfId="1115"/>
    <cellStyle name="쉼표 [0]" xfId="1116" builtinId="6"/>
    <cellStyle name="쉼표 [0] 10" xfId="1117"/>
    <cellStyle name="쉼표 [0] 2" xfId="1118"/>
    <cellStyle name="쉼표 [0] 2 10" xfId="1119"/>
    <cellStyle name="쉼표 [0] 2 11" xfId="1120"/>
    <cellStyle name="쉼표 [0] 2 12" xfId="1121"/>
    <cellStyle name="쉼표 [0] 2 13" xfId="1122"/>
    <cellStyle name="쉼표 [0] 2 14" xfId="1123"/>
    <cellStyle name="쉼표 [0] 2 15" xfId="1124"/>
    <cellStyle name="쉼표 [0] 2 16" xfId="1125"/>
    <cellStyle name="쉼표 [0] 2 17" xfId="1126"/>
    <cellStyle name="쉼표 [0] 2 18" xfId="1127"/>
    <cellStyle name="쉼표 [0] 2 19" xfId="1128"/>
    <cellStyle name="쉼표 [0] 2 2" xfId="1129"/>
    <cellStyle name="쉼표 [0] 2 20" xfId="1130"/>
    <cellStyle name="쉼표 [0] 2 21" xfId="1131"/>
    <cellStyle name="쉼표 [0] 2 22" xfId="1132"/>
    <cellStyle name="쉼표 [0] 2 23" xfId="1133"/>
    <cellStyle name="쉼표 [0] 2 24" xfId="1134"/>
    <cellStyle name="쉼표 [0] 2 25" xfId="1135"/>
    <cellStyle name="쉼표 [0] 2 26" xfId="1136"/>
    <cellStyle name="쉼표 [0] 2 27" xfId="1137"/>
    <cellStyle name="쉼표 [0] 2 28" xfId="1138"/>
    <cellStyle name="쉼표 [0] 2 29" xfId="1139"/>
    <cellStyle name="쉼표 [0] 2 3" xfId="1140"/>
    <cellStyle name="쉼표 [0] 2 30" xfId="1141"/>
    <cellStyle name="쉼표 [0] 2 31" xfId="1142"/>
    <cellStyle name="쉼표 [0] 2 32" xfId="1143"/>
    <cellStyle name="쉼표 [0] 2 33" xfId="1144"/>
    <cellStyle name="쉼표 [0] 2 34" xfId="1145"/>
    <cellStyle name="쉼표 [0] 2 35" xfId="1146"/>
    <cellStyle name="쉼표 [0] 2 36" xfId="1147"/>
    <cellStyle name="쉼표 [0] 2 37" xfId="1148"/>
    <cellStyle name="쉼표 [0] 2 38" xfId="1149"/>
    <cellStyle name="쉼표 [0] 2 4" xfId="1150"/>
    <cellStyle name="쉼표 [0] 2 5" xfId="1151"/>
    <cellStyle name="쉼표 [0] 2 6" xfId="1152"/>
    <cellStyle name="쉼표 [0] 2 7" xfId="1153"/>
    <cellStyle name="쉼표 [0] 2 8" xfId="1154"/>
    <cellStyle name="쉼표 [0] 2 9" xfId="1155"/>
    <cellStyle name="쉼표 [0] 3" xfId="1156"/>
    <cellStyle name="쉼표 [0] 3 2" xfId="1157"/>
    <cellStyle name="쉼표 [0] 4" xfId="1158"/>
    <cellStyle name="쉼표 [0] 5 2" xfId="1159"/>
    <cellStyle name="스타일 1" xfId="1160"/>
    <cellStyle name="스타일 1 2" xfId="1161"/>
    <cellStyle name="스타일 1 3" xfId="1162"/>
    <cellStyle name="스타일 10" xfId="1163"/>
    <cellStyle name="스타일 100" xfId="1164"/>
    <cellStyle name="스타일 101" xfId="1165"/>
    <cellStyle name="스타일 102" xfId="1166"/>
    <cellStyle name="스타일 103" xfId="1167"/>
    <cellStyle name="스타일 104" xfId="1168"/>
    <cellStyle name="스타일 105" xfId="1169"/>
    <cellStyle name="스타일 106" xfId="1170"/>
    <cellStyle name="스타일 107" xfId="1171"/>
    <cellStyle name="스타일 108" xfId="1172"/>
    <cellStyle name="스타일 109" xfId="1173"/>
    <cellStyle name="스타일 11" xfId="1174"/>
    <cellStyle name="스타일 110" xfId="1175"/>
    <cellStyle name="스타일 111" xfId="1176"/>
    <cellStyle name="스타일 112" xfId="1177"/>
    <cellStyle name="스타일 113" xfId="1178"/>
    <cellStyle name="스타일 114" xfId="1179"/>
    <cellStyle name="스타일 115" xfId="1180"/>
    <cellStyle name="스타일 116" xfId="1181"/>
    <cellStyle name="스타일 117" xfId="1182"/>
    <cellStyle name="스타일 118" xfId="1183"/>
    <cellStyle name="스타일 119" xfId="1184"/>
    <cellStyle name="스타일 12" xfId="1185"/>
    <cellStyle name="스타일 120" xfId="1186"/>
    <cellStyle name="스타일 121" xfId="1187"/>
    <cellStyle name="스타일 122" xfId="1188"/>
    <cellStyle name="스타일 123" xfId="1189"/>
    <cellStyle name="스타일 124" xfId="1190"/>
    <cellStyle name="스타일 125" xfId="1191"/>
    <cellStyle name="스타일 126" xfId="1192"/>
    <cellStyle name="스타일 127" xfId="1193"/>
    <cellStyle name="스타일 128" xfId="1194"/>
    <cellStyle name="스타일 129" xfId="1195"/>
    <cellStyle name="스타일 13" xfId="1196"/>
    <cellStyle name="스타일 130" xfId="1197"/>
    <cellStyle name="스타일 131" xfId="1198"/>
    <cellStyle name="스타일 132" xfId="1199"/>
    <cellStyle name="스타일 133" xfId="1200"/>
    <cellStyle name="스타일 134" xfId="1201"/>
    <cellStyle name="스타일 135" xfId="1202"/>
    <cellStyle name="스타일 136" xfId="1203"/>
    <cellStyle name="스타일 137" xfId="1204"/>
    <cellStyle name="스타일 138" xfId="1205"/>
    <cellStyle name="스타일 139" xfId="1206"/>
    <cellStyle name="스타일 14" xfId="1207"/>
    <cellStyle name="스타일 140" xfId="1208"/>
    <cellStyle name="스타일 141" xfId="1209"/>
    <cellStyle name="스타일 142" xfId="1210"/>
    <cellStyle name="스타일 143" xfId="1211"/>
    <cellStyle name="스타일 144" xfId="1212"/>
    <cellStyle name="스타일 145" xfId="1213"/>
    <cellStyle name="스타일 146" xfId="1214"/>
    <cellStyle name="스타일 147" xfId="1215"/>
    <cellStyle name="스타일 148" xfId="1216"/>
    <cellStyle name="스타일 149" xfId="1217"/>
    <cellStyle name="스타일 15" xfId="1218"/>
    <cellStyle name="스타일 150" xfId="1219"/>
    <cellStyle name="스타일 151" xfId="1220"/>
    <cellStyle name="스타일 152" xfId="1221"/>
    <cellStyle name="스타일 153" xfId="1222"/>
    <cellStyle name="스타일 154" xfId="1223"/>
    <cellStyle name="스타일 155" xfId="1224"/>
    <cellStyle name="스타일 156" xfId="1225"/>
    <cellStyle name="스타일 157" xfId="1226"/>
    <cellStyle name="스타일 158" xfId="1227"/>
    <cellStyle name="스타일 159" xfId="1228"/>
    <cellStyle name="스타일 16" xfId="1229"/>
    <cellStyle name="스타일 160" xfId="1230"/>
    <cellStyle name="스타일 161" xfId="1231"/>
    <cellStyle name="스타일 162" xfId="1232"/>
    <cellStyle name="스타일 163" xfId="1233"/>
    <cellStyle name="스타일 164" xfId="1234"/>
    <cellStyle name="스타일 165" xfId="1235"/>
    <cellStyle name="스타일 166" xfId="1236"/>
    <cellStyle name="스타일 167" xfId="1237"/>
    <cellStyle name="스타일 168" xfId="1238"/>
    <cellStyle name="스타일 169" xfId="1239"/>
    <cellStyle name="스타일 17" xfId="1240"/>
    <cellStyle name="스타일 170" xfId="1241"/>
    <cellStyle name="스타일 171" xfId="1242"/>
    <cellStyle name="스타일 172" xfId="1243"/>
    <cellStyle name="스타일 173" xfId="1244"/>
    <cellStyle name="스타일 174" xfId="1245"/>
    <cellStyle name="스타일 175" xfId="1246"/>
    <cellStyle name="스타일 176" xfId="1247"/>
    <cellStyle name="스타일 177" xfId="1248"/>
    <cellStyle name="스타일 178" xfId="1249"/>
    <cellStyle name="스타일 179" xfId="1250"/>
    <cellStyle name="스타일 18" xfId="1251"/>
    <cellStyle name="스타일 180" xfId="1252"/>
    <cellStyle name="스타일 181" xfId="1253"/>
    <cellStyle name="스타일 182" xfId="1254"/>
    <cellStyle name="스타일 183" xfId="1255"/>
    <cellStyle name="스타일 184" xfId="1256"/>
    <cellStyle name="스타일 185" xfId="1257"/>
    <cellStyle name="스타일 186" xfId="1258"/>
    <cellStyle name="스타일 187" xfId="1259"/>
    <cellStyle name="스타일 188" xfId="1260"/>
    <cellStyle name="스타일 189" xfId="1261"/>
    <cellStyle name="스타일 19" xfId="1262"/>
    <cellStyle name="스타일 190" xfId="1263"/>
    <cellStyle name="스타일 191" xfId="1264"/>
    <cellStyle name="스타일 192" xfId="1265"/>
    <cellStyle name="스타일 193" xfId="1266"/>
    <cellStyle name="스타일 194" xfId="1267"/>
    <cellStyle name="스타일 195" xfId="1268"/>
    <cellStyle name="스타일 196" xfId="1269"/>
    <cellStyle name="스타일 197" xfId="1270"/>
    <cellStyle name="스타일 198" xfId="1271"/>
    <cellStyle name="스타일 199" xfId="1272"/>
    <cellStyle name="스타일 2" xfId="1273"/>
    <cellStyle name="스타일 20" xfId="1274"/>
    <cellStyle name="스타일 200" xfId="1275"/>
    <cellStyle name="스타일 201" xfId="1276"/>
    <cellStyle name="스타일 202" xfId="1277"/>
    <cellStyle name="스타일 203" xfId="1278"/>
    <cellStyle name="스타일 204" xfId="1279"/>
    <cellStyle name="스타일 205" xfId="1280"/>
    <cellStyle name="스타일 206" xfId="1281"/>
    <cellStyle name="스타일 207" xfId="1282"/>
    <cellStyle name="스타일 208" xfId="1283"/>
    <cellStyle name="스타일 209" xfId="1284"/>
    <cellStyle name="스타일 21" xfId="1285"/>
    <cellStyle name="스타일 210" xfId="1286"/>
    <cellStyle name="스타일 211" xfId="1287"/>
    <cellStyle name="스타일 212" xfId="1288"/>
    <cellStyle name="스타일 213" xfId="1289"/>
    <cellStyle name="스타일 214" xfId="1290"/>
    <cellStyle name="스타일 215" xfId="1291"/>
    <cellStyle name="스타일 216" xfId="1292"/>
    <cellStyle name="스타일 217" xfId="1293"/>
    <cellStyle name="스타일 218" xfId="1294"/>
    <cellStyle name="스타일 219" xfId="1295"/>
    <cellStyle name="스타일 22" xfId="1296"/>
    <cellStyle name="스타일 220" xfId="1297"/>
    <cellStyle name="스타일 221" xfId="1298"/>
    <cellStyle name="스타일 222" xfId="1299"/>
    <cellStyle name="스타일 223" xfId="1300"/>
    <cellStyle name="스타일 224" xfId="1301"/>
    <cellStyle name="스타일 225" xfId="1302"/>
    <cellStyle name="스타일 226" xfId="1303"/>
    <cellStyle name="스타일 227" xfId="1304"/>
    <cellStyle name="스타일 228" xfId="1305"/>
    <cellStyle name="스타일 229" xfId="1306"/>
    <cellStyle name="스타일 23" xfId="1307"/>
    <cellStyle name="스타일 230" xfId="1308"/>
    <cellStyle name="스타일 231" xfId="1309"/>
    <cellStyle name="스타일 232" xfId="1310"/>
    <cellStyle name="스타일 233" xfId="1311"/>
    <cellStyle name="스타일 234" xfId="1312"/>
    <cellStyle name="스타일 235" xfId="1313"/>
    <cellStyle name="스타일 236" xfId="1314"/>
    <cellStyle name="스타일 237" xfId="1315"/>
    <cellStyle name="스타일 238" xfId="1316"/>
    <cellStyle name="스타일 239" xfId="1317"/>
    <cellStyle name="스타일 24" xfId="1318"/>
    <cellStyle name="스타일 240" xfId="1319"/>
    <cellStyle name="스타일 241" xfId="1320"/>
    <cellStyle name="스타일 242" xfId="1321"/>
    <cellStyle name="스타일 243" xfId="1322"/>
    <cellStyle name="스타일 244" xfId="1323"/>
    <cellStyle name="스타일 245" xfId="1324"/>
    <cellStyle name="스타일 246" xfId="1325"/>
    <cellStyle name="스타일 247" xfId="1326"/>
    <cellStyle name="스타일 248" xfId="1327"/>
    <cellStyle name="스타일 249" xfId="1328"/>
    <cellStyle name="스타일 25" xfId="1329"/>
    <cellStyle name="스타일 250" xfId="1330"/>
    <cellStyle name="스타일 251" xfId="1331"/>
    <cellStyle name="스타일 252" xfId="1332"/>
    <cellStyle name="스타일 253" xfId="1333"/>
    <cellStyle name="스타일 254" xfId="1334"/>
    <cellStyle name="스타일 255" xfId="1335"/>
    <cellStyle name="스타일 26" xfId="1336"/>
    <cellStyle name="스타일 27" xfId="1337"/>
    <cellStyle name="스타일 28" xfId="1338"/>
    <cellStyle name="스타일 29" xfId="1339"/>
    <cellStyle name="스타일 3" xfId="1340"/>
    <cellStyle name="스타일 30" xfId="1341"/>
    <cellStyle name="스타일 31" xfId="1342"/>
    <cellStyle name="스타일 32" xfId="1343"/>
    <cellStyle name="스타일 33" xfId="1344"/>
    <cellStyle name="스타일 34" xfId="1345"/>
    <cellStyle name="스타일 35" xfId="1346"/>
    <cellStyle name="스타일 36" xfId="1347"/>
    <cellStyle name="스타일 37" xfId="1348"/>
    <cellStyle name="스타일 38" xfId="1349"/>
    <cellStyle name="스타일 39" xfId="1350"/>
    <cellStyle name="스타일 4" xfId="1351"/>
    <cellStyle name="스타일 40" xfId="1352"/>
    <cellStyle name="스타일 41" xfId="1353"/>
    <cellStyle name="스타일 42" xfId="1354"/>
    <cellStyle name="스타일 43" xfId="1355"/>
    <cellStyle name="스타일 44" xfId="1356"/>
    <cellStyle name="스타일 45" xfId="1357"/>
    <cellStyle name="스타일 46" xfId="1358"/>
    <cellStyle name="스타일 47" xfId="1359"/>
    <cellStyle name="스타일 48" xfId="1360"/>
    <cellStyle name="스타일 49" xfId="1361"/>
    <cellStyle name="스타일 5" xfId="1362"/>
    <cellStyle name="스타일 50" xfId="1363"/>
    <cellStyle name="스타일 51" xfId="1364"/>
    <cellStyle name="스타일 52" xfId="1365"/>
    <cellStyle name="스타일 53" xfId="1366"/>
    <cellStyle name="스타일 54" xfId="1367"/>
    <cellStyle name="스타일 55" xfId="1368"/>
    <cellStyle name="스타일 56" xfId="1369"/>
    <cellStyle name="스타일 57" xfId="1370"/>
    <cellStyle name="스타일 58" xfId="1371"/>
    <cellStyle name="스타일 59" xfId="1372"/>
    <cellStyle name="스타일 6" xfId="1373"/>
    <cellStyle name="스타일 60" xfId="1374"/>
    <cellStyle name="스타일 61" xfId="1375"/>
    <cellStyle name="스타일 62" xfId="1376"/>
    <cellStyle name="스타일 63" xfId="1377"/>
    <cellStyle name="스타일 64" xfId="1378"/>
    <cellStyle name="스타일 65" xfId="1379"/>
    <cellStyle name="스타일 66" xfId="1380"/>
    <cellStyle name="스타일 67" xfId="1381"/>
    <cellStyle name="스타일 68" xfId="1382"/>
    <cellStyle name="스타일 69" xfId="1383"/>
    <cellStyle name="스타일 7" xfId="1384"/>
    <cellStyle name="스타일 70" xfId="1385"/>
    <cellStyle name="스타일 71" xfId="1386"/>
    <cellStyle name="스타일 72" xfId="1387"/>
    <cellStyle name="스타일 73" xfId="1388"/>
    <cellStyle name="스타일 74" xfId="1389"/>
    <cellStyle name="스타일 75" xfId="1390"/>
    <cellStyle name="스타일 76" xfId="1391"/>
    <cellStyle name="스타일 77" xfId="1392"/>
    <cellStyle name="스타일 78" xfId="1393"/>
    <cellStyle name="스타일 79" xfId="1394"/>
    <cellStyle name="스타일 8" xfId="1395"/>
    <cellStyle name="스타일 80" xfId="1396"/>
    <cellStyle name="스타일 81" xfId="1397"/>
    <cellStyle name="스타일 82" xfId="1398"/>
    <cellStyle name="스타일 83" xfId="1399"/>
    <cellStyle name="스타일 84" xfId="1400"/>
    <cellStyle name="스타일 85" xfId="1401"/>
    <cellStyle name="스타일 86" xfId="1402"/>
    <cellStyle name="스타일 87" xfId="1403"/>
    <cellStyle name="스타일 88" xfId="1404"/>
    <cellStyle name="스타일 89" xfId="1405"/>
    <cellStyle name="스타일 9" xfId="1406"/>
    <cellStyle name="스타일 90" xfId="1407"/>
    <cellStyle name="스타일 91" xfId="1408"/>
    <cellStyle name="스타일 92" xfId="1409"/>
    <cellStyle name="스타일 93" xfId="1410"/>
    <cellStyle name="스타일 94" xfId="1411"/>
    <cellStyle name="스타일 95" xfId="1412"/>
    <cellStyle name="스타일 96" xfId="1413"/>
    <cellStyle name="스타일 97" xfId="1414"/>
    <cellStyle name="스타일 98" xfId="1415"/>
    <cellStyle name="스타일 99" xfId="1416"/>
    <cellStyle name="아래로" xfId="1417"/>
    <cellStyle name="안건회계법인" xfId="1418"/>
    <cellStyle name="연결" xfId="1419"/>
    <cellStyle name="연결된 셀 2" xfId="1420"/>
    <cellStyle name="연결된 셀 3" xfId="1421"/>
    <cellStyle name="연결번호" xfId="1422"/>
    <cellStyle name="연결전환2" xfId="1423"/>
    <cellStyle name="연결전환3" xfId="1424"/>
    <cellStyle name="열어본 하이퍼링크" xfId="1425"/>
    <cellStyle name="영호" xfId="1426"/>
    <cellStyle name="요약 2" xfId="1427"/>
    <cellStyle name="요약 3" xfId="1428"/>
    <cellStyle name="우괄호_박심배수구조물공" xfId="1429"/>
    <cellStyle name="우측양괄호" xfId="1430"/>
    <cellStyle name="원" xfId="1431"/>
    <cellStyle name="원_0009김포공항LED교체공사(광일)" xfId="1432"/>
    <cellStyle name="원_0011KIST소각설비제작설치" xfId="1433"/>
    <cellStyle name="원_0011긴급전화기정산(99년형광일)" xfId="1434"/>
    <cellStyle name="원_0011부산종합경기장전광판" xfId="1435"/>
    <cellStyle name="원_0012문화유적지표석제작설치" xfId="1436"/>
    <cellStyle name="원_0105담배자판기개조원가" xfId="1437"/>
    <cellStyle name="원_0106LG인버터냉난방기제작-1" xfId="1438"/>
    <cellStyle name="원_0107도공IBS설비SW부문(참조)" xfId="1439"/>
    <cellStyle name="원_0107문화재복원용목재-8월6일" xfId="1440"/>
    <cellStyle name="원_0107포천영중수배전반(제조,설치)" xfId="1441"/>
    <cellStyle name="원_0111해양수산부등명기제작" xfId="1442"/>
    <cellStyle name="원_0112금감원사무자동화시스템" xfId="1443"/>
    <cellStyle name="원_0112수도권매립지SW원가" xfId="1444"/>
    <cellStyle name="원_1-3.단가산출서(중기손료)" xfId="1445"/>
    <cellStyle name="원_단가대비표" xfId="1446"/>
    <cellStyle name="원_부산체신청전기공사(11.15)" xfId="1447"/>
    <cellStyle name="원_설치위치별세부내역(VMS)-0323" xfId="1448"/>
    <cellStyle name="원_수초제거기(대양기계)" xfId="1449"/>
    <cellStyle name="원_항만관리사업소청사건립공사(설계변경1)" xfId="1450"/>
    <cellStyle name="위로" xfId="1451"/>
    <cellStyle name="유1" xfId="1452"/>
    <cellStyle name="유영" xfId="1453"/>
    <cellStyle name="음수서식" xfId="1454"/>
    <cellStyle name="일반" xfId="1455"/>
    <cellStyle name="一般_~0059528" xfId="1456"/>
    <cellStyle name="일위_단위_일위대가" xfId="1457"/>
    <cellStyle name="일정_K200창정비 (2)" xfId="1458"/>
    <cellStyle name="입력 2" xfId="1459"/>
    <cellStyle name="입력 3" xfId="1460"/>
    <cellStyle name="자리수" xfId="1461"/>
    <cellStyle name="자리수0" xfId="1462"/>
    <cellStyle name="전화2자리" xfId="1463"/>
    <cellStyle name="전화3자리" xfId="1464"/>
    <cellStyle name="전화4자리" xfId="1465"/>
    <cellStyle name="점선" xfId="1466"/>
    <cellStyle name="제곱" xfId="1467"/>
    <cellStyle name="제목 1 2" xfId="1468"/>
    <cellStyle name="제목 1 3" xfId="1469"/>
    <cellStyle name="제목 1(左)" xfId="1470"/>
    <cellStyle name="제목 1(中)" xfId="1471"/>
    <cellStyle name="제목 2 2" xfId="1472"/>
    <cellStyle name="제목 2 3" xfId="1473"/>
    <cellStyle name="제목 3 2" xfId="1474"/>
    <cellStyle name="제목 3 3" xfId="1475"/>
    <cellStyle name="제목 4 2" xfId="1476"/>
    <cellStyle name="제목 4 3" xfId="1477"/>
    <cellStyle name="제목 5" xfId="1478"/>
    <cellStyle name="제목 6" xfId="1479"/>
    <cellStyle name="제목[1 줄]" xfId="1480"/>
    <cellStyle name="제목[2줄 아래]" xfId="1481"/>
    <cellStyle name="제목[2줄 위]" xfId="1482"/>
    <cellStyle name="제목1" xfId="1483"/>
    <cellStyle name="좋음 2" xfId="1484"/>
    <cellStyle name="좋음 3" xfId="1485"/>
    <cellStyle name="좌괄호_박심배수구조물공" xfId="1486"/>
    <cellStyle name="좌측양괄호" xfId="1487"/>
    <cellStyle name="지정되지 않음" xfId="1488"/>
    <cellStyle name="千分位[0]_污水處理新建工程" xfId="1489"/>
    <cellStyle name="千分位_鈷算表" xfId="1490"/>
    <cellStyle name="출력 2" xfId="1491"/>
    <cellStyle name="출력 3" xfId="1492"/>
    <cellStyle name="코드" xfId="1493"/>
    <cellStyle name="콤" xfId="1494"/>
    <cellStyle name="콤_~MGY" xfId="1495"/>
    <cellStyle name="콤_01-토공_02-배수공" xfId="1496"/>
    <cellStyle name="콤_01-토공_02-배수공_토공" xfId="1497"/>
    <cellStyle name="콤_02-배수공" xfId="1498"/>
    <cellStyle name="콤_02-배수공_02-반중력식옹벽" xfId="1499"/>
    <cellStyle name="콤_02-배수공_02-반중력식옹벽_토공" xfId="1500"/>
    <cellStyle name="콤_02-배수공_02-배수공" xfId="1501"/>
    <cellStyle name="콤_02-배수공_02-배수공_토공" xfId="1502"/>
    <cellStyle name="콤_02-배수공_반중력" xfId="1503"/>
    <cellStyle name="콤_02-배수공_반중력_토공" xfId="1504"/>
    <cellStyle name="콤_02-배수공_토공" xfId="1505"/>
    <cellStyle name="콤_04-포장공_02-배수공" xfId="1506"/>
    <cellStyle name="콤_04-포장공_02-배수공_토공" xfId="1507"/>
    <cellStyle name="콤_06-부대공_02-배수공" xfId="1508"/>
    <cellStyle name="콤_06-부대공_02-배수공_토공" xfId="1509"/>
    <cellStyle name="콤_수량산출서(수정)_01-토공_02-배수공" xfId="1510"/>
    <cellStyle name="콤_수량산출서(수정)_01-토공_02-배수공_토공" xfId="1511"/>
    <cellStyle name="콤_수량산출서(수정)_02-배수공" xfId="1512"/>
    <cellStyle name="콤_수량산출서(수정)_02-배수공_02-반중력식옹벽" xfId="1513"/>
    <cellStyle name="콤_수량산출서(수정)_02-배수공_02-반중력식옹벽_토공" xfId="1514"/>
    <cellStyle name="콤_수량산출서(수정)_02-배수공_02-배수공" xfId="1515"/>
    <cellStyle name="콤_수량산출서(수정)_02-배수공_02-배수공_토공" xfId="1516"/>
    <cellStyle name="콤_수량산출서(수정)_02-배수공_반중력" xfId="1517"/>
    <cellStyle name="콤_수량산출서(수정)_02-배수공_반중력_토공" xfId="1518"/>
    <cellStyle name="콤_수량산출서(수정)_02-배수공_토공" xfId="1519"/>
    <cellStyle name="콤_수량산출서(수정)_04-포장공_02-배수공" xfId="1520"/>
    <cellStyle name="콤_수량산출서(수정)_04-포장공_02-배수공_토공" xfId="1521"/>
    <cellStyle name="콤_수량산출서(수정)_06-부대공_02-배수공" xfId="1522"/>
    <cellStyle name="콤_수량산출서(수정)_06-부대공_02-배수공_토공" xfId="1523"/>
    <cellStyle name="콤냡?&lt;_x000f_$??:_x0009_`1_1 " xfId="1524"/>
    <cellStyle name="콤마 " xfId="1525"/>
    <cellStyle name="콤마 [" xfId="1526"/>
    <cellStyle name="콤마 [#]" xfId="1527"/>
    <cellStyle name="콤마 []" xfId="1528"/>
    <cellStyle name="콤마 [0]" xfId="1529"/>
    <cellStyle name="콤마 [2]" xfId="1530"/>
    <cellStyle name="콤마 [금액]" xfId="1531"/>
    <cellStyle name="콤마 [소수]" xfId="1532"/>
    <cellStyle name="콤마 [수량]" xfId="1533"/>
    <cellStyle name="콤마 1" xfId="1534"/>
    <cellStyle name="콤마[ ]" xfId="1535"/>
    <cellStyle name="콤마[*]" xfId="1536"/>
    <cellStyle name="콤마[,]" xfId="1537"/>
    <cellStyle name="콤마[.]" xfId="1538"/>
    <cellStyle name="콤마[0]" xfId="1539"/>
    <cellStyle name="콤마_    장비별연구개발비총괄표" xfId="1540"/>
    <cellStyle name="콤마숫자" xfId="1541"/>
    <cellStyle name="콤막 [0]_수출실적 _양식98" xfId="1542"/>
    <cellStyle name="콴마 [0]_총괄" xfId="1543"/>
    <cellStyle name="콴마_97계획(4)" xfId="1544"/>
    <cellStyle name="퀼마_현지법인" xfId="1545"/>
    <cellStyle name="통" xfId="1546"/>
    <cellStyle name="통_~MGY" xfId="1547"/>
    <cellStyle name="통_01-토공_02-배수공" xfId="1548"/>
    <cellStyle name="통_01-토공_02-배수공_토공" xfId="1549"/>
    <cellStyle name="통_02-배수공" xfId="1550"/>
    <cellStyle name="통_02-배수공_02-반중력식옹벽" xfId="1551"/>
    <cellStyle name="통_02-배수공_02-반중력식옹벽_토공" xfId="1552"/>
    <cellStyle name="통_02-배수공_02-배수공" xfId="1553"/>
    <cellStyle name="통_02-배수공_02-배수공_토공" xfId="1554"/>
    <cellStyle name="통_02-배수공_반중력" xfId="1555"/>
    <cellStyle name="통_02-배수공_반중력_토공" xfId="1556"/>
    <cellStyle name="통_02-배수공_토공" xfId="1557"/>
    <cellStyle name="통_04-포장공_02-배수공" xfId="1558"/>
    <cellStyle name="통_04-포장공_02-배수공_토공" xfId="1559"/>
    <cellStyle name="통_06-부대공_02-배수공" xfId="1560"/>
    <cellStyle name="통_06-부대공_02-배수공_토공" xfId="1561"/>
    <cellStyle name="통_수량산출서(수정)_01-토공_02-배수공" xfId="1562"/>
    <cellStyle name="통_수량산출서(수정)_01-토공_02-배수공_토공" xfId="1563"/>
    <cellStyle name="통_수량산출서(수정)_02-배수공" xfId="1564"/>
    <cellStyle name="통_수량산출서(수정)_02-배수공_02-반중력식옹벽" xfId="1565"/>
    <cellStyle name="통_수량산출서(수정)_02-배수공_02-반중력식옹벽_토공" xfId="1566"/>
    <cellStyle name="통_수량산출서(수정)_02-배수공_02-배수공" xfId="1567"/>
    <cellStyle name="통_수량산출서(수정)_02-배수공_02-배수공_토공" xfId="1568"/>
    <cellStyle name="통_수량산출서(수정)_02-배수공_반중력" xfId="1569"/>
    <cellStyle name="통_수량산출서(수정)_02-배수공_반중력_토공" xfId="1570"/>
    <cellStyle name="통_수량산출서(수정)_02-배수공_토공" xfId="1571"/>
    <cellStyle name="통_수량산출서(수정)_04-포장공_02-배수공" xfId="1572"/>
    <cellStyle name="통_수량산출서(수정)_04-포장공_02-배수공_토공" xfId="1573"/>
    <cellStyle name="통_수량산출서(수정)_06-부대공_02-배수공" xfId="1574"/>
    <cellStyle name="통_수량산출서(수정)_06-부대공_02-배수공_토공" xfId="1575"/>
    <cellStyle name="통화 [" xfId="1576"/>
    <cellStyle name="通貨 [0.00]_laroux" xfId="1577"/>
    <cellStyle name="통화 [0] 2" xfId="1578"/>
    <cellStyle name="통화 [0] 3" xfId="1579"/>
    <cellStyle name="通貨_laroux" xfId="1580"/>
    <cellStyle name="퍼센트" xfId="1581"/>
    <cellStyle name="평" xfId="1582"/>
    <cellStyle name="표" xfId="1583"/>
    <cellStyle name="표_~MGY" xfId="1584"/>
    <cellStyle name="표_01-토공_02-배수공" xfId="1585"/>
    <cellStyle name="표_01-토공_02-배수공_토공" xfId="1586"/>
    <cellStyle name="표_02-배수공" xfId="1587"/>
    <cellStyle name="표_02-배수공_02-반중력식옹벽" xfId="1588"/>
    <cellStyle name="표_02-배수공_02-반중력식옹벽_토공" xfId="1589"/>
    <cellStyle name="표_02-배수공_02-배수공" xfId="1590"/>
    <cellStyle name="표_02-배수공_02-배수공_토공" xfId="1591"/>
    <cellStyle name="표_02-배수공_반중력" xfId="1592"/>
    <cellStyle name="표_02-배수공_반중력_토공" xfId="1593"/>
    <cellStyle name="표_02-배수공_토공" xfId="1594"/>
    <cellStyle name="표_04-포장공_02-배수공" xfId="1595"/>
    <cellStyle name="표_04-포장공_02-배수공_토공" xfId="1596"/>
    <cellStyle name="표_06-부대공_02-배수공" xfId="1597"/>
    <cellStyle name="표_06-부대공_02-배수공_토공" xfId="1598"/>
    <cellStyle name="표_수량산출서(수정)_01-토공_02-배수공" xfId="1599"/>
    <cellStyle name="표_수량산출서(수정)_01-토공_02-배수공_토공" xfId="1600"/>
    <cellStyle name="표_수량산출서(수정)_02-배수공" xfId="1601"/>
    <cellStyle name="표_수량산출서(수정)_02-배수공_02-반중력식옹벽" xfId="1602"/>
    <cellStyle name="표_수량산출서(수정)_02-배수공_02-반중력식옹벽_토공" xfId="1603"/>
    <cellStyle name="표_수량산출서(수정)_02-배수공_02-배수공" xfId="1604"/>
    <cellStyle name="표_수량산출서(수정)_02-배수공_02-배수공_토공" xfId="1605"/>
    <cellStyle name="표_수량산출서(수정)_02-배수공_반중력" xfId="1606"/>
    <cellStyle name="표_수량산출서(수정)_02-배수공_반중력_토공" xfId="1607"/>
    <cellStyle name="표_수량산출서(수정)_02-배수공_토공" xfId="1608"/>
    <cellStyle name="표_수량산출서(수정)_04-포장공_02-배수공" xfId="1609"/>
    <cellStyle name="표_수량산출서(수정)_04-포장공_02-배수공_토공" xfId="1610"/>
    <cellStyle name="표_수량산출서(수정)_06-부대공_02-배수공" xfId="1611"/>
    <cellStyle name="표_수량산출서(수정)_06-부대공_02-배수공_토공" xfId="1612"/>
    <cellStyle name="표머릿글(上)" xfId="1613"/>
    <cellStyle name="표머릿글(中)" xfId="1614"/>
    <cellStyle name="표머릿글(下)" xfId="1615"/>
    <cellStyle name="標題說明" xfId="1616"/>
    <cellStyle name="표준" xfId="0" builtinId="0"/>
    <cellStyle name="표준 10" xfId="1617"/>
    <cellStyle name="표준 10 10" xfId="1618"/>
    <cellStyle name="표준 10 11" xfId="1619"/>
    <cellStyle name="표준 10 12" xfId="1620"/>
    <cellStyle name="표준 10 13" xfId="1621"/>
    <cellStyle name="표준 10 14" xfId="1622"/>
    <cellStyle name="표준 10 15" xfId="1623"/>
    <cellStyle name="표준 10 16" xfId="1624"/>
    <cellStyle name="표준 10 17" xfId="1625"/>
    <cellStyle name="표준 10 18" xfId="1626"/>
    <cellStyle name="표준 10 19" xfId="1627"/>
    <cellStyle name="표준 10 2" xfId="1628"/>
    <cellStyle name="표준 10 20" xfId="1629"/>
    <cellStyle name="표준 10 21" xfId="1630"/>
    <cellStyle name="표준 10 22" xfId="1631"/>
    <cellStyle name="표준 10 23" xfId="1632"/>
    <cellStyle name="표준 10 24" xfId="1633"/>
    <cellStyle name="표준 10 25" xfId="1634"/>
    <cellStyle name="표준 10 26" xfId="1635"/>
    <cellStyle name="표준 10 27" xfId="1636"/>
    <cellStyle name="표준 10 28" xfId="1637"/>
    <cellStyle name="표준 10 29" xfId="1638"/>
    <cellStyle name="표준 10 3" xfId="1639"/>
    <cellStyle name="표준 10 30" xfId="1640"/>
    <cellStyle name="표준 10 31" xfId="1641"/>
    <cellStyle name="표준 10 32" xfId="1642"/>
    <cellStyle name="표준 10 33" xfId="1643"/>
    <cellStyle name="표준 10 34" xfId="1644"/>
    <cellStyle name="표준 10 4" xfId="1645"/>
    <cellStyle name="표준 10 5" xfId="1646"/>
    <cellStyle name="표준 10 6" xfId="1647"/>
    <cellStyle name="표준 10 7" xfId="1648"/>
    <cellStyle name="표준 10 8" xfId="1649"/>
    <cellStyle name="표준 10 9" xfId="1650"/>
    <cellStyle name="표준 11 2" xfId="1651"/>
    <cellStyle name="표준 11 3" xfId="1652"/>
    <cellStyle name="표준 11 4" xfId="1653"/>
    <cellStyle name="표준 11 5" xfId="1654"/>
    <cellStyle name="표준 11 6" xfId="1655"/>
    <cellStyle name="표준 11 7" xfId="1656"/>
    <cellStyle name="표준 12 2" xfId="1657"/>
    <cellStyle name="표준 12 3" xfId="1658"/>
    <cellStyle name="표준 12 4" xfId="1659"/>
    <cellStyle name="표준 12 5" xfId="1660"/>
    <cellStyle name="표준 12 6" xfId="1661"/>
    <cellStyle name="표준 12 7" xfId="1662"/>
    <cellStyle name="표준 14 2" xfId="1663"/>
    <cellStyle name="표준 14 3" xfId="1664"/>
    <cellStyle name="표준 14 4" xfId="1665"/>
    <cellStyle name="표준 14 5" xfId="1666"/>
    <cellStyle name="표준 14 6" xfId="1667"/>
    <cellStyle name="표준 14 7" xfId="1668"/>
    <cellStyle name="표준 15 2" xfId="1669"/>
    <cellStyle name="표준 15 3" xfId="1670"/>
    <cellStyle name="표준 15 4" xfId="1671"/>
    <cellStyle name="표준 15 5" xfId="1672"/>
    <cellStyle name="표준 15 6" xfId="1673"/>
    <cellStyle name="표준 15 7" xfId="1674"/>
    <cellStyle name="표준 16 10" xfId="1675"/>
    <cellStyle name="표준 16 11" xfId="1676"/>
    <cellStyle name="표준 16 12" xfId="1677"/>
    <cellStyle name="표준 16 13" xfId="1678"/>
    <cellStyle name="표준 16 14" xfId="1679"/>
    <cellStyle name="표준 16 15" xfId="1680"/>
    <cellStyle name="표준 16 16" xfId="1681"/>
    <cellStyle name="표준 16 17" xfId="1682"/>
    <cellStyle name="표준 16 18" xfId="1683"/>
    <cellStyle name="표준 16 19" xfId="1684"/>
    <cellStyle name="표준 16 2" xfId="1685"/>
    <cellStyle name="표준 16 20" xfId="1686"/>
    <cellStyle name="표준 16 21" xfId="1687"/>
    <cellStyle name="표준 16 22" xfId="1688"/>
    <cellStyle name="표준 16 23" xfId="1689"/>
    <cellStyle name="표준 16 24" xfId="1690"/>
    <cellStyle name="표준 16 25" xfId="1691"/>
    <cellStyle name="표준 16 26" xfId="1692"/>
    <cellStyle name="표준 16 27" xfId="1693"/>
    <cellStyle name="표준 16 28" xfId="1694"/>
    <cellStyle name="표준 16 29" xfId="1695"/>
    <cellStyle name="표준 16 3" xfId="1696"/>
    <cellStyle name="표준 16 30" xfId="1697"/>
    <cellStyle name="표준 16 31" xfId="1698"/>
    <cellStyle name="표준 16 32" xfId="1699"/>
    <cellStyle name="표준 16 33" xfId="1700"/>
    <cellStyle name="표준 16 34" xfId="1701"/>
    <cellStyle name="표준 16 35" xfId="1702"/>
    <cellStyle name="표준 16 36" xfId="1703"/>
    <cellStyle name="표준 16 37" xfId="1704"/>
    <cellStyle name="표준 16 38" xfId="1705"/>
    <cellStyle name="표준 16 4" xfId="1706"/>
    <cellStyle name="표준 16 5" xfId="1707"/>
    <cellStyle name="표준 16 6" xfId="1708"/>
    <cellStyle name="표준 16 7" xfId="1709"/>
    <cellStyle name="표준 16 8" xfId="1710"/>
    <cellStyle name="표준 16 9" xfId="1711"/>
    <cellStyle name="표준 18 2" xfId="1712"/>
    <cellStyle name="표준 18 3" xfId="1713"/>
    <cellStyle name="표준 18 4" xfId="1714"/>
    <cellStyle name="표준 18 5" xfId="1715"/>
    <cellStyle name="표준 18 6" xfId="1716"/>
    <cellStyle name="표준 18 7" xfId="1717"/>
    <cellStyle name="표준 18 8" xfId="1718"/>
    <cellStyle name="표준 19" xfId="1719"/>
    <cellStyle name="표준 2" xfId="1720"/>
    <cellStyle name="표준 2 10" xfId="1721"/>
    <cellStyle name="표준 2 11" xfId="1722"/>
    <cellStyle name="표준 2 12" xfId="1723"/>
    <cellStyle name="표준 2 13" xfId="1724"/>
    <cellStyle name="표준 2 14" xfId="1725"/>
    <cellStyle name="표준 2 15" xfId="1726"/>
    <cellStyle name="표준 2 16" xfId="1727"/>
    <cellStyle name="표준 2 17" xfId="1728"/>
    <cellStyle name="표준 2 18" xfId="1729"/>
    <cellStyle name="표준 2 19" xfId="1730"/>
    <cellStyle name="표준 2 2" xfId="1731"/>
    <cellStyle name="표준 2 2 2" xfId="1732"/>
    <cellStyle name="표준 2 20" xfId="1733"/>
    <cellStyle name="표준 2 21" xfId="1734"/>
    <cellStyle name="표준 2 22" xfId="1735"/>
    <cellStyle name="표준 2 23" xfId="1736"/>
    <cellStyle name="표준 2 24" xfId="1737"/>
    <cellStyle name="표준 2 25" xfId="1738"/>
    <cellStyle name="표준 2 26" xfId="1739"/>
    <cellStyle name="표준 2 27" xfId="1740"/>
    <cellStyle name="표준 2 28" xfId="1741"/>
    <cellStyle name="표준 2 29" xfId="1742"/>
    <cellStyle name="표준 2 3" xfId="1743"/>
    <cellStyle name="표준 2 30" xfId="1744"/>
    <cellStyle name="표준 2 31" xfId="1745"/>
    <cellStyle name="표준 2 32" xfId="1746"/>
    <cellStyle name="표준 2 33" xfId="1747"/>
    <cellStyle name="표준 2 34" xfId="1748"/>
    <cellStyle name="표준 2 35" xfId="1749"/>
    <cellStyle name="표준 2 36" xfId="1750"/>
    <cellStyle name="표준 2 4" xfId="1751"/>
    <cellStyle name="표준 2 5" xfId="1752"/>
    <cellStyle name="표준 2 6" xfId="1753"/>
    <cellStyle name="표준 2 7" xfId="1754"/>
    <cellStyle name="표준 2 8" xfId="1755"/>
    <cellStyle name="표준 2 9" xfId="1756"/>
    <cellStyle name="표준 20 2" xfId="1757"/>
    <cellStyle name="표준 20 3" xfId="1758"/>
    <cellStyle name="표준 20 4" xfId="1759"/>
    <cellStyle name="표준 20 5" xfId="1760"/>
    <cellStyle name="표준 20 6" xfId="1761"/>
    <cellStyle name="표준 20 7" xfId="1762"/>
    <cellStyle name="표준 21 10" xfId="1763"/>
    <cellStyle name="표준 21 11" xfId="1764"/>
    <cellStyle name="표준 21 12" xfId="1765"/>
    <cellStyle name="표준 21 13" xfId="1766"/>
    <cellStyle name="표준 21 14" xfId="1767"/>
    <cellStyle name="표준 21 15" xfId="1768"/>
    <cellStyle name="표준 21 16" xfId="1769"/>
    <cellStyle name="표준 21 17" xfId="1770"/>
    <cellStyle name="표준 21 18" xfId="1771"/>
    <cellStyle name="표준 21 19" xfId="1772"/>
    <cellStyle name="표준 21 2" xfId="1773"/>
    <cellStyle name="표준 21 20" xfId="1774"/>
    <cellStyle name="표준 21 21" xfId="1775"/>
    <cellStyle name="표준 21 22" xfId="1776"/>
    <cellStyle name="표준 21 23" xfId="1777"/>
    <cellStyle name="표준 21 24" xfId="1778"/>
    <cellStyle name="표준 21 25" xfId="1779"/>
    <cellStyle name="표준 21 26" xfId="1780"/>
    <cellStyle name="표준 21 27" xfId="1781"/>
    <cellStyle name="표준 21 28" xfId="1782"/>
    <cellStyle name="표준 21 29" xfId="1783"/>
    <cellStyle name="표준 21 3" xfId="1784"/>
    <cellStyle name="표준 21 30" xfId="1785"/>
    <cellStyle name="표준 21 31" xfId="1786"/>
    <cellStyle name="표준 21 32" xfId="1787"/>
    <cellStyle name="표준 21 33" xfId="1788"/>
    <cellStyle name="표준 21 34" xfId="1789"/>
    <cellStyle name="표준 21 4" xfId="1790"/>
    <cellStyle name="표준 21 5" xfId="1791"/>
    <cellStyle name="표준 21 6" xfId="1792"/>
    <cellStyle name="표준 21 7" xfId="1793"/>
    <cellStyle name="표준 21 8" xfId="1794"/>
    <cellStyle name="표준 21 9" xfId="1795"/>
    <cellStyle name="표준 23 10" xfId="1796"/>
    <cellStyle name="표준 23 11" xfId="1797"/>
    <cellStyle name="표준 23 12" xfId="1798"/>
    <cellStyle name="표준 23 13" xfId="1799"/>
    <cellStyle name="표준 23 14" xfId="1800"/>
    <cellStyle name="표준 23 15" xfId="1801"/>
    <cellStyle name="표준 23 16" xfId="1802"/>
    <cellStyle name="표준 23 17" xfId="1803"/>
    <cellStyle name="표준 23 18" xfId="1804"/>
    <cellStyle name="표준 23 19" xfId="1805"/>
    <cellStyle name="표준 23 2" xfId="1806"/>
    <cellStyle name="표준 23 20" xfId="1807"/>
    <cellStyle name="표준 23 21" xfId="1808"/>
    <cellStyle name="표준 23 22" xfId="1809"/>
    <cellStyle name="표준 23 23" xfId="1810"/>
    <cellStyle name="표준 23 24" xfId="1811"/>
    <cellStyle name="표준 23 25" xfId="1812"/>
    <cellStyle name="표준 23 26" xfId="1813"/>
    <cellStyle name="표준 23 27" xfId="1814"/>
    <cellStyle name="표준 23 28" xfId="1815"/>
    <cellStyle name="표준 23 29" xfId="1816"/>
    <cellStyle name="표준 23 3" xfId="1817"/>
    <cellStyle name="표준 23 30" xfId="1818"/>
    <cellStyle name="표준 23 31" xfId="1819"/>
    <cellStyle name="표준 23 32" xfId="1820"/>
    <cellStyle name="표준 23 33" xfId="1821"/>
    <cellStyle name="표준 23 34" xfId="1822"/>
    <cellStyle name="표준 23 4" xfId="1823"/>
    <cellStyle name="표준 23 5" xfId="1824"/>
    <cellStyle name="표준 23 6" xfId="1825"/>
    <cellStyle name="표준 23 7" xfId="1826"/>
    <cellStyle name="표준 23 8" xfId="1827"/>
    <cellStyle name="표준 23 9" xfId="1828"/>
    <cellStyle name="표준 24 2" xfId="1829"/>
    <cellStyle name="표준 24 3" xfId="1830"/>
    <cellStyle name="표준 24 4" xfId="1831"/>
    <cellStyle name="표준 24 5" xfId="1832"/>
    <cellStyle name="표준 24 6" xfId="1833"/>
    <cellStyle name="표준 24 7" xfId="1834"/>
    <cellStyle name="표준 26 10" xfId="1835"/>
    <cellStyle name="표준 26 11" xfId="1836"/>
    <cellStyle name="표준 26 12" xfId="1837"/>
    <cellStyle name="표준 26 13" xfId="1838"/>
    <cellStyle name="표준 26 14" xfId="1839"/>
    <cellStyle name="표준 26 15" xfId="1840"/>
    <cellStyle name="표준 26 16" xfId="1841"/>
    <cellStyle name="표준 26 17" xfId="1842"/>
    <cellStyle name="표준 26 18" xfId="1843"/>
    <cellStyle name="표준 26 19" xfId="1844"/>
    <cellStyle name="표준 26 2" xfId="1845"/>
    <cellStyle name="표준 26 20" xfId="1846"/>
    <cellStyle name="표준 26 21" xfId="1847"/>
    <cellStyle name="표준 26 22" xfId="1848"/>
    <cellStyle name="표준 26 23" xfId="1849"/>
    <cellStyle name="표준 26 24" xfId="1850"/>
    <cellStyle name="표준 26 25" xfId="1851"/>
    <cellStyle name="표준 26 26" xfId="1852"/>
    <cellStyle name="표준 26 27" xfId="1853"/>
    <cellStyle name="표준 26 28" xfId="1854"/>
    <cellStyle name="표준 26 29" xfId="1855"/>
    <cellStyle name="표준 26 3" xfId="1856"/>
    <cellStyle name="표준 26 30" xfId="1857"/>
    <cellStyle name="표준 26 31" xfId="1858"/>
    <cellStyle name="표준 26 32" xfId="1859"/>
    <cellStyle name="표준 26 33" xfId="1860"/>
    <cellStyle name="표준 26 34" xfId="1861"/>
    <cellStyle name="표준 26 4" xfId="1862"/>
    <cellStyle name="표준 26 5" xfId="1863"/>
    <cellStyle name="표준 26 6" xfId="1864"/>
    <cellStyle name="표준 26 7" xfId="1865"/>
    <cellStyle name="표준 26 8" xfId="1866"/>
    <cellStyle name="표준 26 9" xfId="1867"/>
    <cellStyle name="표준 28 10" xfId="1868"/>
    <cellStyle name="표준 28 11" xfId="1869"/>
    <cellStyle name="표준 28 12" xfId="1870"/>
    <cellStyle name="표준 28 13" xfId="1871"/>
    <cellStyle name="표준 28 14" xfId="1872"/>
    <cellStyle name="표준 28 15" xfId="1873"/>
    <cellStyle name="표준 28 16" xfId="1874"/>
    <cellStyle name="표준 28 17" xfId="1875"/>
    <cellStyle name="표준 28 18" xfId="1876"/>
    <cellStyle name="표준 28 19" xfId="1877"/>
    <cellStyle name="표준 28 2" xfId="1878"/>
    <cellStyle name="표준 28 20" xfId="1879"/>
    <cellStyle name="표준 28 21" xfId="1880"/>
    <cellStyle name="표준 28 22" xfId="1881"/>
    <cellStyle name="표준 28 23" xfId="1882"/>
    <cellStyle name="표준 28 24" xfId="1883"/>
    <cellStyle name="표준 28 25" xfId="1884"/>
    <cellStyle name="표준 28 26" xfId="1885"/>
    <cellStyle name="표준 28 27" xfId="1886"/>
    <cellStyle name="표준 28 28" xfId="1887"/>
    <cellStyle name="표준 28 29" xfId="1888"/>
    <cellStyle name="표준 28 3" xfId="1889"/>
    <cellStyle name="표준 28 30" xfId="1890"/>
    <cellStyle name="표준 28 31" xfId="1891"/>
    <cellStyle name="표준 28 32" xfId="1892"/>
    <cellStyle name="표준 28 33" xfId="1893"/>
    <cellStyle name="표준 28 34" xfId="1894"/>
    <cellStyle name="표준 28 4" xfId="1895"/>
    <cellStyle name="표준 28 5" xfId="1896"/>
    <cellStyle name="표준 28 6" xfId="1897"/>
    <cellStyle name="표준 28 7" xfId="1898"/>
    <cellStyle name="표준 28 8" xfId="1899"/>
    <cellStyle name="표준 28 9" xfId="1900"/>
    <cellStyle name="표준 29 10" xfId="1901"/>
    <cellStyle name="표준 29 11" xfId="1902"/>
    <cellStyle name="표준 29 12" xfId="1903"/>
    <cellStyle name="표준 29 13" xfId="1904"/>
    <cellStyle name="표준 29 14" xfId="1905"/>
    <cellStyle name="표준 29 15" xfId="1906"/>
    <cellStyle name="표준 29 16" xfId="1907"/>
    <cellStyle name="표준 29 17" xfId="1908"/>
    <cellStyle name="표준 29 18" xfId="1909"/>
    <cellStyle name="표준 29 19" xfId="1910"/>
    <cellStyle name="표준 29 2" xfId="1911"/>
    <cellStyle name="표준 29 20" xfId="1912"/>
    <cellStyle name="표준 29 21" xfId="1913"/>
    <cellStyle name="표준 29 22" xfId="1914"/>
    <cellStyle name="표준 29 23" xfId="1915"/>
    <cellStyle name="표준 29 24" xfId="1916"/>
    <cellStyle name="표준 29 25" xfId="1917"/>
    <cellStyle name="표준 29 26" xfId="1918"/>
    <cellStyle name="표준 29 27" xfId="1919"/>
    <cellStyle name="표준 29 28" xfId="1920"/>
    <cellStyle name="표준 29 29" xfId="1921"/>
    <cellStyle name="표준 29 3" xfId="1922"/>
    <cellStyle name="표준 29 30" xfId="1923"/>
    <cellStyle name="표준 29 31" xfId="1924"/>
    <cellStyle name="표준 29 32" xfId="1925"/>
    <cellStyle name="표준 29 33" xfId="1926"/>
    <cellStyle name="표준 29 34" xfId="1927"/>
    <cellStyle name="표준 29 4" xfId="1928"/>
    <cellStyle name="표준 29 5" xfId="1929"/>
    <cellStyle name="표준 29 6" xfId="1930"/>
    <cellStyle name="표준 29 7" xfId="1931"/>
    <cellStyle name="표준 29 8" xfId="1932"/>
    <cellStyle name="표준 29 9" xfId="1933"/>
    <cellStyle name="표준 3" xfId="1934"/>
    <cellStyle name="표준 31 10" xfId="1935"/>
    <cellStyle name="표준 31 11" xfId="1936"/>
    <cellStyle name="표준 31 12" xfId="1937"/>
    <cellStyle name="표준 31 13" xfId="1938"/>
    <cellStyle name="표준 31 14" xfId="1939"/>
    <cellStyle name="표준 31 15" xfId="1940"/>
    <cellStyle name="표준 31 16" xfId="1941"/>
    <cellStyle name="표준 31 17" xfId="1942"/>
    <cellStyle name="표준 31 18" xfId="1943"/>
    <cellStyle name="표준 31 19" xfId="1944"/>
    <cellStyle name="표준 31 2" xfId="1945"/>
    <cellStyle name="표준 31 20" xfId="1946"/>
    <cellStyle name="표준 31 21" xfId="1947"/>
    <cellStyle name="표준 31 22" xfId="1948"/>
    <cellStyle name="표준 31 23" xfId="1949"/>
    <cellStyle name="표준 31 24" xfId="1950"/>
    <cellStyle name="표준 31 25" xfId="1951"/>
    <cellStyle name="표준 31 26" xfId="1952"/>
    <cellStyle name="표준 31 27" xfId="1953"/>
    <cellStyle name="표준 31 28" xfId="1954"/>
    <cellStyle name="표준 31 29" xfId="1955"/>
    <cellStyle name="표준 31 3" xfId="1956"/>
    <cellStyle name="표준 31 4" xfId="1957"/>
    <cellStyle name="표준 31 5" xfId="1958"/>
    <cellStyle name="표준 31 6" xfId="1959"/>
    <cellStyle name="표준 31 7" xfId="1960"/>
    <cellStyle name="표준 31 8" xfId="1961"/>
    <cellStyle name="표준 31 9" xfId="1962"/>
    <cellStyle name="표준 32 2" xfId="1963"/>
    <cellStyle name="표준 32 3" xfId="1964"/>
    <cellStyle name="표준 32 4" xfId="1965"/>
    <cellStyle name="표준 32 5" xfId="1966"/>
    <cellStyle name="표준 32 6" xfId="1967"/>
    <cellStyle name="표준 32 7" xfId="1968"/>
    <cellStyle name="표준 33 2" xfId="1969"/>
    <cellStyle name="표준 33 3" xfId="1970"/>
    <cellStyle name="표준 34 2" xfId="1971"/>
    <cellStyle name="표준 34 3" xfId="1972"/>
    <cellStyle name="표준 34 4" xfId="1973"/>
    <cellStyle name="표준 34 5" xfId="1974"/>
    <cellStyle name="표준 34 6" xfId="1975"/>
    <cellStyle name="표준 34 7" xfId="1976"/>
    <cellStyle name="표준 35 2" xfId="1977"/>
    <cellStyle name="표준 35 3" xfId="1978"/>
    <cellStyle name="표준 35 4" xfId="1979"/>
    <cellStyle name="표준 35 5" xfId="1980"/>
    <cellStyle name="표준 35 6" xfId="1981"/>
    <cellStyle name="표준 35 7" xfId="1982"/>
    <cellStyle name="표준 36 10" xfId="1983"/>
    <cellStyle name="표준 36 11" xfId="1984"/>
    <cellStyle name="표준 36 12" xfId="1985"/>
    <cellStyle name="표준 36 13" xfId="1986"/>
    <cellStyle name="표준 36 14" xfId="1987"/>
    <cellStyle name="표준 36 15" xfId="1988"/>
    <cellStyle name="표준 36 16" xfId="1989"/>
    <cellStyle name="표준 36 17" xfId="1990"/>
    <cellStyle name="표준 36 18" xfId="1991"/>
    <cellStyle name="표준 36 19" xfId="1992"/>
    <cellStyle name="표준 36 2" xfId="1993"/>
    <cellStyle name="표준 36 20" xfId="1994"/>
    <cellStyle name="표준 36 21" xfId="1995"/>
    <cellStyle name="표준 36 22" xfId="1996"/>
    <cellStyle name="표준 36 23" xfId="1997"/>
    <cellStyle name="표준 36 24" xfId="1998"/>
    <cellStyle name="표준 36 25" xfId="1999"/>
    <cellStyle name="표준 36 26" xfId="2000"/>
    <cellStyle name="표준 36 27" xfId="2001"/>
    <cellStyle name="표준 36 28" xfId="2002"/>
    <cellStyle name="표준 36 29" xfId="2003"/>
    <cellStyle name="표준 36 3" xfId="2004"/>
    <cellStyle name="표준 36 30" xfId="2005"/>
    <cellStyle name="표준 36 31" xfId="2006"/>
    <cellStyle name="표준 36 32" xfId="2007"/>
    <cellStyle name="표준 36 33" xfId="2008"/>
    <cellStyle name="표준 36 34" xfId="2009"/>
    <cellStyle name="표준 36 4" xfId="2010"/>
    <cellStyle name="표준 36 5" xfId="2011"/>
    <cellStyle name="표준 36 6" xfId="2012"/>
    <cellStyle name="표준 36 7" xfId="2013"/>
    <cellStyle name="표준 36 8" xfId="2014"/>
    <cellStyle name="표준 36 9" xfId="2015"/>
    <cellStyle name="표준 37 10" xfId="2016"/>
    <cellStyle name="표준 37 11" xfId="2017"/>
    <cellStyle name="표준 37 12" xfId="2018"/>
    <cellStyle name="표준 37 13" xfId="2019"/>
    <cellStyle name="표준 37 14" xfId="2020"/>
    <cellStyle name="표준 37 15" xfId="2021"/>
    <cellStyle name="표준 37 16" xfId="2022"/>
    <cellStyle name="표준 37 17" xfId="2023"/>
    <cellStyle name="표준 37 18" xfId="2024"/>
    <cellStyle name="표준 37 19" xfId="2025"/>
    <cellStyle name="표준 37 2" xfId="2026"/>
    <cellStyle name="표준 37 20" xfId="2027"/>
    <cellStyle name="표준 37 21" xfId="2028"/>
    <cellStyle name="표준 37 22" xfId="2029"/>
    <cellStyle name="표준 37 23" xfId="2030"/>
    <cellStyle name="표준 37 24" xfId="2031"/>
    <cellStyle name="표준 37 25" xfId="2032"/>
    <cellStyle name="표준 37 26" xfId="2033"/>
    <cellStyle name="표준 37 27" xfId="2034"/>
    <cellStyle name="표준 37 28" xfId="2035"/>
    <cellStyle name="표준 37 29" xfId="2036"/>
    <cellStyle name="표준 37 3" xfId="2037"/>
    <cellStyle name="표준 37 4" xfId="2038"/>
    <cellStyle name="표준 37 5" xfId="2039"/>
    <cellStyle name="표준 37 6" xfId="2040"/>
    <cellStyle name="표준 37 7" xfId="2041"/>
    <cellStyle name="표준 37 8" xfId="2042"/>
    <cellStyle name="표준 37 9" xfId="2043"/>
    <cellStyle name="표준 38 10" xfId="2044"/>
    <cellStyle name="표준 38 11" xfId="2045"/>
    <cellStyle name="표준 38 12" xfId="2046"/>
    <cellStyle name="표준 38 13" xfId="2047"/>
    <cellStyle name="표준 38 14" xfId="2048"/>
    <cellStyle name="표준 38 15" xfId="2049"/>
    <cellStyle name="표준 38 16" xfId="2050"/>
    <cellStyle name="표준 38 17" xfId="2051"/>
    <cellStyle name="표준 38 18" xfId="2052"/>
    <cellStyle name="표준 38 19" xfId="2053"/>
    <cellStyle name="표준 38 2" xfId="2054"/>
    <cellStyle name="표준 38 20" xfId="2055"/>
    <cellStyle name="표준 38 21" xfId="2056"/>
    <cellStyle name="표준 38 22" xfId="2057"/>
    <cellStyle name="표준 38 23" xfId="2058"/>
    <cellStyle name="표준 38 24" xfId="2059"/>
    <cellStyle name="표준 38 25" xfId="2060"/>
    <cellStyle name="표준 38 26" xfId="2061"/>
    <cellStyle name="표준 38 27" xfId="2062"/>
    <cellStyle name="표준 38 28" xfId="2063"/>
    <cellStyle name="표준 38 29" xfId="2064"/>
    <cellStyle name="표준 38 3" xfId="2065"/>
    <cellStyle name="표준 38 4" xfId="2066"/>
    <cellStyle name="표준 38 5" xfId="2067"/>
    <cellStyle name="표준 38 6" xfId="2068"/>
    <cellStyle name="표준 38 7" xfId="2069"/>
    <cellStyle name="표준 38 8" xfId="2070"/>
    <cellStyle name="표준 38 9" xfId="2071"/>
    <cellStyle name="표준 4" xfId="2072"/>
    <cellStyle name="표준 40 10" xfId="2073"/>
    <cellStyle name="표준 40 11" xfId="2074"/>
    <cellStyle name="표준 40 12" xfId="2075"/>
    <cellStyle name="표준 40 13" xfId="2076"/>
    <cellStyle name="표준 40 14" xfId="2077"/>
    <cellStyle name="표준 40 15" xfId="2078"/>
    <cellStyle name="표준 40 16" xfId="2079"/>
    <cellStyle name="표준 40 17" xfId="2080"/>
    <cellStyle name="표준 40 18" xfId="2081"/>
    <cellStyle name="표준 40 19" xfId="2082"/>
    <cellStyle name="표준 40 2" xfId="2083"/>
    <cellStyle name="표준 40 20" xfId="2084"/>
    <cellStyle name="표준 40 21" xfId="2085"/>
    <cellStyle name="표준 40 22" xfId="2086"/>
    <cellStyle name="표준 40 23" xfId="2087"/>
    <cellStyle name="표준 40 24" xfId="2088"/>
    <cellStyle name="표준 40 25" xfId="2089"/>
    <cellStyle name="표준 40 26" xfId="2090"/>
    <cellStyle name="표준 40 27" xfId="2091"/>
    <cellStyle name="표준 40 28" xfId="2092"/>
    <cellStyle name="표준 40 29" xfId="2093"/>
    <cellStyle name="표준 40 3" xfId="2094"/>
    <cellStyle name="표준 40 4" xfId="2095"/>
    <cellStyle name="표준 40 5" xfId="2096"/>
    <cellStyle name="표준 40 6" xfId="2097"/>
    <cellStyle name="표준 40 7" xfId="2098"/>
    <cellStyle name="표준 40 8" xfId="2099"/>
    <cellStyle name="표준 40 9" xfId="2100"/>
    <cellStyle name="표준 41 2" xfId="2101"/>
    <cellStyle name="표준 41 3" xfId="2102"/>
    <cellStyle name="표준 42 2" xfId="2103"/>
    <cellStyle name="표준 43 2" xfId="2104"/>
    <cellStyle name="표준 43 3" xfId="2105"/>
    <cellStyle name="표준 44 2" xfId="2106"/>
    <cellStyle name="표준 44 3" xfId="2107"/>
    <cellStyle name="표준 45" xfId="2108"/>
    <cellStyle name="표준 5" xfId="2109"/>
    <cellStyle name="표준 5 10" xfId="2110"/>
    <cellStyle name="표준 5 11" xfId="2111"/>
    <cellStyle name="표준 5 12" xfId="2112"/>
    <cellStyle name="표준 5 13" xfId="2113"/>
    <cellStyle name="표준 5 14" xfId="2114"/>
    <cellStyle name="표준 5 15" xfId="2115"/>
    <cellStyle name="표준 5 16" xfId="2116"/>
    <cellStyle name="표준 5 17" xfId="2117"/>
    <cellStyle name="표준 5 18" xfId="2118"/>
    <cellStyle name="표준 5 19" xfId="2119"/>
    <cellStyle name="표준 5 2" xfId="2120"/>
    <cellStyle name="표준 5 20" xfId="2121"/>
    <cellStyle name="표준 5 21" xfId="2122"/>
    <cellStyle name="표준 5 22" xfId="2123"/>
    <cellStyle name="표준 5 23" xfId="2124"/>
    <cellStyle name="표준 5 24" xfId="2125"/>
    <cellStyle name="표준 5 25" xfId="2126"/>
    <cellStyle name="표준 5 26" xfId="2127"/>
    <cellStyle name="표준 5 27" xfId="2128"/>
    <cellStyle name="표준 5 28" xfId="2129"/>
    <cellStyle name="표준 5 29" xfId="2130"/>
    <cellStyle name="표준 5 3" xfId="2131"/>
    <cellStyle name="표준 5 30" xfId="2132"/>
    <cellStyle name="표준 5 31" xfId="2133"/>
    <cellStyle name="표준 5 32" xfId="2134"/>
    <cellStyle name="표준 5 33" xfId="2135"/>
    <cellStyle name="표준 5 34" xfId="2136"/>
    <cellStyle name="표준 5 35" xfId="2137"/>
    <cellStyle name="표준 5 4" xfId="2138"/>
    <cellStyle name="표준 5 5" xfId="2139"/>
    <cellStyle name="표준 5 6" xfId="2140"/>
    <cellStyle name="표준 5 7" xfId="2141"/>
    <cellStyle name="표준 5 8" xfId="2142"/>
    <cellStyle name="표준 5 9" xfId="2143"/>
    <cellStyle name="표준 6 2" xfId="2144"/>
    <cellStyle name="표준 6 3" xfId="2145"/>
    <cellStyle name="표준 6 4" xfId="2146"/>
    <cellStyle name="표준 6 5" xfId="2147"/>
    <cellStyle name="표준 6 6" xfId="2148"/>
    <cellStyle name="표준 6 7" xfId="2149"/>
    <cellStyle name="표준 7 10" xfId="2150"/>
    <cellStyle name="표준 7 11" xfId="2151"/>
    <cellStyle name="표준 7 12" xfId="2152"/>
    <cellStyle name="표준 7 13" xfId="2153"/>
    <cellStyle name="표준 7 14" xfId="2154"/>
    <cellStyle name="표준 7 15" xfId="2155"/>
    <cellStyle name="표준 7 16" xfId="2156"/>
    <cellStyle name="표준 7 17" xfId="2157"/>
    <cellStyle name="표준 7 18" xfId="2158"/>
    <cellStyle name="표준 7 19" xfId="2159"/>
    <cellStyle name="표준 7 2" xfId="2160"/>
    <cellStyle name="표준 7 20" xfId="2161"/>
    <cellStyle name="표준 7 21" xfId="2162"/>
    <cellStyle name="표준 7 22" xfId="2163"/>
    <cellStyle name="표준 7 23" xfId="2164"/>
    <cellStyle name="표준 7 24" xfId="2165"/>
    <cellStyle name="표준 7 25" xfId="2166"/>
    <cellStyle name="표준 7 26" xfId="2167"/>
    <cellStyle name="표준 7 27" xfId="2168"/>
    <cellStyle name="표준 7 28" xfId="2169"/>
    <cellStyle name="표준 7 29" xfId="2170"/>
    <cellStyle name="표준 7 3" xfId="2171"/>
    <cellStyle name="표준 7 30" xfId="2172"/>
    <cellStyle name="표준 7 31" xfId="2173"/>
    <cellStyle name="표준 7 32" xfId="2174"/>
    <cellStyle name="표준 7 33" xfId="2175"/>
    <cellStyle name="표준 7 34" xfId="2176"/>
    <cellStyle name="표준 7 35" xfId="2177"/>
    <cellStyle name="표준 7 36" xfId="2178"/>
    <cellStyle name="표준 7 37" xfId="2179"/>
    <cellStyle name="표준 7 38" xfId="2180"/>
    <cellStyle name="표준 7 4" xfId="2181"/>
    <cellStyle name="표준 7 5" xfId="2182"/>
    <cellStyle name="표준 7 6" xfId="2183"/>
    <cellStyle name="표준 7 7" xfId="2184"/>
    <cellStyle name="표준 7 8" xfId="2185"/>
    <cellStyle name="표준 7 9" xfId="2186"/>
    <cellStyle name="표준 8 10" xfId="2187"/>
    <cellStyle name="표준 8 11" xfId="2188"/>
    <cellStyle name="표준 8 12" xfId="2189"/>
    <cellStyle name="표준 8 13" xfId="2190"/>
    <cellStyle name="표준 8 14" xfId="2191"/>
    <cellStyle name="표준 8 15" xfId="2192"/>
    <cellStyle name="표준 8 16" xfId="2193"/>
    <cellStyle name="표준 8 17" xfId="2194"/>
    <cellStyle name="표준 8 18" xfId="2195"/>
    <cellStyle name="표준 8 19" xfId="2196"/>
    <cellStyle name="표준 8 2" xfId="2197"/>
    <cellStyle name="표준 8 20" xfId="2198"/>
    <cellStyle name="표준 8 21" xfId="2199"/>
    <cellStyle name="표준 8 22" xfId="2200"/>
    <cellStyle name="표준 8 23" xfId="2201"/>
    <cellStyle name="표준 8 24" xfId="2202"/>
    <cellStyle name="표준 8 25" xfId="2203"/>
    <cellStyle name="표준 8 26" xfId="2204"/>
    <cellStyle name="표준 8 27" xfId="2205"/>
    <cellStyle name="표준 8 28" xfId="2206"/>
    <cellStyle name="표준 8 29" xfId="2207"/>
    <cellStyle name="표준 8 3" xfId="2208"/>
    <cellStyle name="표준 8 30" xfId="2209"/>
    <cellStyle name="표준 8 31" xfId="2210"/>
    <cellStyle name="표준 8 32" xfId="2211"/>
    <cellStyle name="표준 8 33" xfId="2212"/>
    <cellStyle name="표준 8 34" xfId="2213"/>
    <cellStyle name="표준 8 4" xfId="2214"/>
    <cellStyle name="표준 8 5" xfId="2215"/>
    <cellStyle name="표준 8 6" xfId="2216"/>
    <cellStyle name="표준 8 7" xfId="2217"/>
    <cellStyle name="표준 8 8" xfId="2218"/>
    <cellStyle name="표준 8 9" xfId="2219"/>
    <cellStyle name="標準_ ｹ-ﾌﾞﾙ物量(B)" xfId="2220"/>
    <cellStyle name="표준_공사발주(설계서)" xfId="2221"/>
    <cellStyle name="표준1" xfId="2222"/>
    <cellStyle name="표준2" xfId="2223"/>
    <cellStyle name="표쥰" xfId="2224"/>
    <cellStyle name="퓭닉_Eval(1 of 7)-BASE" xfId="2225"/>
    <cellStyle name="하이퍼링크 2" xfId="2226"/>
    <cellStyle name="합계" xfId="2227"/>
    <cellStyle name="합산" xfId="2228"/>
    <cellStyle name="桁区切り [0.00]_laroux" xfId="2229"/>
    <cellStyle name="桁区切り_laroux" xfId="2230"/>
    <cellStyle name="해동양식" xfId="2231"/>
    <cellStyle name="호표" xfId="2232"/>
    <cellStyle name="호표번호" xfId="2233"/>
    <cellStyle name="貨幣 [0]_污水處理新建工程" xfId="2234"/>
    <cellStyle name="貨幣[0]_CT-1" xfId="2235"/>
    <cellStyle name="貨幣_CT-1" xfId="2236"/>
    <cellStyle name="화폐기호" xfId="2237"/>
    <cellStyle name="화폐기호0" xfId="22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16" Type="http://schemas.openxmlformats.org/officeDocument/2006/relationships/externalLink" Target="externalLinks/externalLink1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71.xml"/><Relationship Id="rId79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51204;&#44592;&#51088;&#4730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512;&#51109;&#45784;\C\My%20Documents\&#44277;&#49324;&#49436;&#47448;\SCH\BID-97\BID\QT003-SSY-&#52384;&#44264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221;&#54868;\1&#50500;&#47924;&#45208;&#44277;&#50976;\aajob\&#49468;&#53568;&#49884;&#54000;&#44060;&#48156;&#49324;&#50629;(&#51204;&#44592;&#48143;&#44592;&#44228;)\&#49688;&#47049;&#49328;&#52636;&#49436;\&#44032;&#47196;&#46321;&#48143;&#44277;&#50896;\&#49328;&#52636;&#44540;&#44144;&#53685;&#5463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dori\c\SE0-DWG\&#52404;&#50977;\XLS\ALL-XLS\ULSAN\PRI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617;\MECH\&#49457;&#51648;&#44277;&#547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44277;&#53685;&#51088;&#4730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elmer/vester/LIM&#44204;&#51201;/ESTI/&#54644;&#50808;/FED/R-0054/KHM/98&#51452;&#4988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03(&#49345;)/&#50689;&#46041;&#49464;&#48652;&#46976;&#49828;(6&#50900;)/&#50689;&#46041;&#49464;&#48652;&#46976;&#49828;(&#45236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c_eb\eb_1\PROP\Z98147\ARCH\SUM-PL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4592;&#48512;&#49436;\&#45225;&#54408;&#46020;&#49436;0528\WINDOWS\&#48148;&#53461;%20&#54868;&#47732;\&#49352;%20&#54260;&#45908;\&#44288;&#47196;\WINDOWS\&#48148;&#53461;%20&#54868;&#47732;\GNG\9&#44277;&#44396;\&#50868;&#48152;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1.%20&#54788;%20&#51109;/01.%20&#44277;%20&#49324;/05.%20&#44396;&#52397;.&#49884;&#52397;%20&#44277;&#49324;/18.%20&#50577;&#52380;&#44396;&#52397;/03.%202011&#45380;/01.%20&#44277;&#50896;&#44288;&#47532;&#49884;&#49444;%20&#50948;&#53441;&#44288;&#47532;(&#50672;&#44036;&#45800;&#44032;)/01.%20&#45236;&#50669;&#49436;/01.%20&#49444;&#44228;&#49436;/Documents%20and%20Settings/&#50577;&#52380;&#44396;&#52397;/My%20Documents/&#51652;&#49457;(&#50612;&#47536;&#51060;&#44277;&#50896;)/&#49888;&#50900;&#44277;&#50896;/&#51204;&#44592;&#44277;&#49324;/&#49888;&#50900;&#44540;&#47536;&#44277;&#50896;%20&#44277;&#50896;&#46321;%20&#51221;&#48708;&#44277;&#4932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k\c\&#45208;&#51032;&#50641;&#49464;&#47336;\&#44221;&#4851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69;&#48393;&#51652;\2000&#45380;&#51088;&#47308;&#48169;\&#47928;&#49436;&#50577;&#49885;\&#54252;&#52380;&#51032;&#47308;&#5089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4592;&#48512;&#49436;\&#45225;&#54408;&#46020;&#49436;0528\kaf\&#44305;&#51452;\S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k\c\7-17.SUB\&#44032;&#47196;&#46321;\&#44228;&#49328;&#49436;\KWAK.DWG\6-3.SUB\MP-SUB\GSS\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4592;&#48512;&#49436;\&#45225;&#54408;&#46020;&#49436;0528\WINDOWS\&#48148;&#53461;%20&#54868;&#47732;\&#49352;%20&#54260;&#45908;\&#44288;&#47196;\IC\&#45800;&#44032;&#49328;&#52636;&#4943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980;&#55148;\project\&#51088;&#47308;&#49892;\&#44228;&#49328;&#49436;&#51088;&#47308;\&#51204;&#44592;&#51088;&#4730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51312;&#46020;&#44228;&#49328;&#494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6&#54840;&#49440;&#46020;&#47196;\Fin-5-4\&#50696;&#49328;&#49436;\&#51068;&#50948;&#45824;&#44032;\YESIL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4a\share\1.%20&#51204;&#44592;&#48143;&#54540;&#47004;&#53944;\1&#51652;&#54665;\4-&#49436;&#50872;&#44221;&#52272;&#52397;%20&#44053;&#49436;&#51648;&#44396;&#45824;%20&#49888;&#52629;&#44277;&#49324;\6.&#49444;&#44228;&#44228;&#49328;&#49436;\1.&#51204;&#44592;\&#44053;&#49436;&#51648;&#44396;&#45824;-&#51204;&#44592;&#44228;&#49328;&#4943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1998/&#51648;&#50669;&#49444;&#44228;/&#49688;&#50896;&#51312;&#50896;1_2BL(97&#54217;&#47732;_cd_sp)/&#49688;&#50896;&#51312;&#50896;/&#44228;&#49328;&#49436;/&#50724;&#49328;&#50868;&#50516;/DATA/ELEC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120;&#54868;\C\&#51089;&#50629;\xls\&#44053;&#48513;%20&#44032;&#47196;\&#53945;&#49353;&#51080;&#45716;%20&#45433;&#54868;&#44144;&#47532;%20&#51312;&#49457;&#44277;&#49324;(2&#50900;%2010&#51068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4a\share\&#52572;&#51008;&#51221;2005\KT&#50857;&#51064;&#51648;&#51216;\060306-review(&#52384;&#53457;&#51452;&#52264;&#51109;&#45224;&#50500;&#51080;&#45716;&#46020;&#47732;)\&#44228;&#49328;&#49436;\5-&#44036;&#49440;&#44228;&#49328;&#4943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&#44305;&#51452;&#50948;&#49373;%20&#51652;&#51077;&#47196;\&#50696;&#49328;&#49436;\&#50696;&#49328;\&#44032;&#47196;&#46321;&#44277;&#49324;\Y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htglc4a\share\1.%20&#51204;&#44592;&#48143;&#54540;&#47004;&#53944;\1&#51652;&#54665;\4-&#49436;&#50872;&#44221;&#52272;&#52397;%20&#44053;&#49436;&#51648;&#44396;&#45824;%20&#49888;&#52629;&#44277;&#49324;\6.&#49444;&#44228;&#44228;&#49328;&#49436;\1.&#51204;&#44592;\&#51089;&#50629;&#51109;\07.&#44148;&#52629;&#46020;&#47732;%20-&#51204;&#46321;&#49444;&#48708;\&#50504;&#49328;%20&#44256;&#51092;%2023BL%20&#44228;&#49328;&#4943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6&#54840;&#49440;&#46020;&#47196;\Fin-5-4\&#50696;&#49328;&#49436;\&#45800;&#50948;&#49688;&#47049;\R-&#44305;&#51452;&#50948;&#49373;%20&#51652;&#51077;&#47196;\&#50696;&#49328;&#49436;\&#45800;&#50948;&#49688;&#47049;\UNIT-Q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97\R-SUWONJ\REP\P7-5-31\LX-C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9464;\PROJECT%20&#52572;&#51333;\project%20&#52572;&#51333;\&#51221;&#49688;&#51109;\&#49688;&#46041;&#51648;&#48169;&#49345;&#49688;&#46020;\&#51204;&#44592;\&#50696;&#49328;&#49436;\project%20&#52572;&#51333;\&#44592;&#53440;\&#48128;&#50577;&#49688;&#49688;\&#44592;&#53440;\ILWIPO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park\c\HLOTUS\9801J\OUT\Y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48373;\d\2001PROJECT\2-&#48512;&#52380;&#50900;&#47560;&#53944;\20010804\&#44228;&#49328;&#49436;\&#50900;&#47560;&#53944;%20&#44228;&#49328;&#494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jd\d\Documents%20and%20Settings\&#48712;&#51333;&#47928;.BJM\&#48148;&#53461;%20&#54868;&#47732;\&#44221;&#51064;&#52488;&#46321;\&#52509;&#51088;&#51116;&#51665;&#4422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CN9642B/BACK-UP/01GENERL/EXL-SHET/EXL-WORK/KJ-KIM/PROJECTS/CYPRUS/PROJ-C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51452;\C\SK,Seong\xls\DACOM\&#50696;&#49328;&#45236;&#50669;&#49436;(&#50504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-Iso\Calc-St2\LX-JU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16;&#54644;&#45824;&#52293;&#48376;&#48512;\C\LSY\&#49444;&#4422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2005&#45380;/&#49436;&#52488;&#44396;&#52397;/9701A/OUT/Y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51452;\C\SK,Seong\DACOM\&#50689;&#50900;\SK,Seong\DACOM\&#48513;&#49688;&#50896;&#48373;&#44396;\WINDOWS\&#48148;&#53461;%20&#54868;&#47732;\GNG\9&#44277;&#44396;\&#50868;&#48152;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.%20&#54788;%20&#51109;\1.%20&#51088;&#54616;&#47928;%20&#53552;&#45328;%20(&#51456;&#44277;)\2.%20&#45236;&#50669;&#49436;\2.%20&#51456;&#44277;&#54980;\&#48320;&#44221;&#49444;&#44228;&#49436;(&#52572;&#51333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01.%20&#54788;%20&#51109;/01.%20&#44277;%20&#49324;/05.%20&#44396;&#52397;.&#49884;&#52397;%20&#44277;&#49324;/18.%20&#50577;&#52380;&#44396;&#52397;/03.%202011&#45380;/01.%20&#44277;&#50896;&#44288;&#47532;&#49884;&#49444;%20&#50948;&#53441;&#44288;&#47532;(&#50672;&#44036;&#45800;&#44032;)/01.%20&#45236;&#50669;&#49436;/01.%20&#49444;&#44228;&#49436;/&#48149;&#46041;&#49340;/2004&#45380;_&#49324;&#50629;_data/&#44277;&#49324;&#44288;&#47144;&#51088;&#47308;/2004&#45380;_&#49444;&#44228;&#50836;&#47161;&#51665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49436;&#54788;&#45909;\&#54840;&#49885;\&#51088;&#47308;\&#50672;&#44036;&#45800;&#44032;&#49444;&#44228;&#49436;(2003)\&#49444;&#44228;&#49436;(2003&#50672;&#44036;&#45800;&#44032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57;&#48393;\2002.DATA\&#51060;&#50857;&#48393;\2002.DATA\&#49324;\&#49436;&#50872;&#49884;%202002&#50900;&#46300;&#52981;&#45824;&#48708;%20&#44221;&#44288;&#51312;&#47749;\&#49892;&#49884;&#49444;&#44228;\&#48516;&#49688;&#45824;\&#45236;&#50669;&#49436;(&#48516;&#49688;&#45824;2&#52264;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50696;&#49328;&#45236;~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2005&#45380;/&#49436;&#52488;&#44396;&#52397;/My%20Documents/&#45224;&#50577;&#51452;&#51060;&#49885;&#51089;&#50629;/&#50976;&#50857;&#5106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MIA/chin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5&#45380;/&#49436;&#52488;&#44396;&#52397;/EXCEL/1DATA/SUNGDA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dori\c\WORK\2000\&#50732;&#47548;&#54589;&#48120;&#49696;&#44288;\5&#50900;&#48320;&#44221;&#46020;&#47732;\&#52572;&#51333;&#46020;&#47732;\&#50732;&#47548;&#54589;&#48120;&#49696;&#4428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0864;\&#54028;&#51452;&#49884;&#49345;&#49688;&#46020;\&#44608;&#49345;&#50864;JOB\DOWN&#47700;&#51068;\&#48128;&#50577;&#45236;&#506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01.%20&#54788;%20&#51109;/01.%20&#44277;%20&#49324;/05.%20&#44396;&#52397;.&#49884;&#52397;%20&#44277;&#49324;/18.%20&#50577;&#52380;&#44396;&#52397;/03.%202011&#45380;/01.%20&#44277;&#50896;&#44288;&#47532;&#49884;&#49444;%20&#50948;&#53441;&#44288;&#47532;(&#50672;&#44036;&#45800;&#44032;)/01.%20&#45236;&#50669;&#49436;/01.%20&#49444;&#44228;&#49436;/&#49444;&#44228;&#45236;&#50669;&#54532;&#47196;&#44536;&#47016;/&#44032;&#47560;&#50864;&#51648;/&#51312;&#44221;&#44277;&#49324;(&#50896;&#48376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57;&#48393;\2002.DATA\My%20Documents\&#51312;&#54805;&#50676;\&#49436;&#50872;&#49884;%20&#49892;&#54665;\&#51104;&#46160;&#48393;\&#45236;&#50669;&#49436;(&#51104;&#46160;&#48393;2&#5226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My%20Documents\dacom\&#50896;&#51452;~&#51228;&#52380;\&#50896;&#51452;&#52572;&#51333;\&#53685;&#51068;&#51068;&#50948;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slsvr\work\Excel-data\&#50504;&#49328;(&#49457;&#44284;&#54408;)\4&#44277;&#44396;\&#45800;&#50948;&#49688;&#47049;&#51665;&#44228;&#54364;\&#44277;&#50976;&#48169;\&#51109;&#48708;&#44277;&#49324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65;&#51221;&#50689;&#49440;3\C\WINDOWS\&#48148;&#53461;%20&#54868;&#47732;\&#44608;&#47749;&#54872;\My%20Documents\&#44221;&#4851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2005&#45380;/&#49436;&#52488;&#44396;&#52397;/My%20Documents/&#44221;&#4851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57;&#49688;\&#54620;&#51032;&#49692;\&#51221;&#49437;&#51456;\&#49437;&#51456;\&#44592;&#53440;&#49324;&#50629;&#51088;\&#46020;&#47196;&#44277;&#49324;\Sjoh\Book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221;\C\WINDOWS\&#48148;&#53461;%20&#54868;&#47732;\dacom\&#51652;&#52380;~&#51613;&#54217;\&#51652;&#52380;,&#51613;&#54217;(9.3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5148;\DATA\&#45236;&#50669;&#51089;&#50629;\&#51221;&#51088;&#51648;&#44396;\&#45236;&#50669;&#49436;\&#51221;&#51088;&#51648;&#44396;\&#45236;&#50669;(~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57;&#50865;\D\&#48149;d&#48169;\HYUN-CAD\&#52397;&#54217;-&#44032;&#54217;&#44036;\&#51089;&#50629;&#54028;&#51068;\&#44033;&#51333;&#47928;&#49436;(2002&#45380;1&#50900;)\&#45236;&#50669;&#49436;\2002&#45236;&#50669;&#49436;%20&#50641;&#49472;&#48320;&#54872;\&#47588;&#44257;&#50669;&#4932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68;&#50516;&#46041;\&#52992;&#51060;&#48660;-&#50577;&#49885;,&#51204;&#49569;&#5085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-jung\c\&#50977;&#44400;\&#50977;&#44400;&#44148;&#48324;&#49444;&#44228;&#49436;&#48731;&#48512;&#45824;&#51088;&#47308;\'00&#51648;&#55064;\11\&#44400;%20&#52992;&#51060;&#48660;&#48512;&#47928;%20&#51333;&#54633;\106\&#52992;&#51060;&#48660;-&#50577;&#49885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68;&#50516;&#46041;\&#49324;&#48376;%20-%20&#51204;&#49569;&#54532;&#47196;&#44536;&#47016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2005&#45380;/&#49436;&#52488;&#44396;&#52397;/2003.DATA/&#50500;/&#50864;&#45824;&#44592;&#49696;&#45800;/&#44592;&#49457;/&#50500;&#50577;&#44368;%20&#44221;&#44288;&#51312;&#47749;&#44277;&#49324;&#45236;&#50669;&#49436;(0818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4508;\C\&#51204;&#44592;&#45236;&#50669;&#49436;\2000&#45380;\&#49457;&#49688;&#50808;3&#44397;\&#51204;&#44592;&#45236;&#50669;&#49436;\(&#50577;&#49885;)&#45236;&#50669;&#49436;,%20&#46041;&#50896;&#51064;&#47141;,%20&#51088;&#51116;&#45800;&#44032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44228;&#49328;&#49436;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4592;&#48512;&#49436;\&#45225;&#54408;&#46020;&#49436;0528\WINDOWS\&#48148;&#53461;%20&#54868;&#47732;\&#49352;%20&#54260;&#45908;\&#44288;&#47196;\IC\dlatl\&#45824;&#51204;-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4592;&#48512;&#49436;\&#45225;&#54408;&#46020;&#49436;0528\WINDOWS\&#48148;&#53461;%20&#54868;&#47732;\&#49352;%20&#54260;&#45908;\&#44288;&#47196;\GNG\&#49436;&#50872;&#44288;&#47196;\dlatl\&#45824;&#51204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도"/>
      <sheetName val="부하"/>
      <sheetName val="동력"/>
      <sheetName val="변압기"/>
      <sheetName val="발전기"/>
      <sheetName val="간선"/>
      <sheetName val="APT"/>
      <sheetName val="도체상수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전기자료"/>
      <sheetName val="GEN"/>
      <sheetName val="#REF"/>
      <sheetName val="도체종-상수표"/>
      <sheetName val="_REF"/>
      <sheetName val="VXXXXX"/>
      <sheetName val="Analyzer"/>
      <sheetName val="Press"/>
      <sheetName val="level"/>
      <sheetName val="Temp"/>
      <sheetName val="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 TR보호대기초"/>
      <sheetName val="가로등기초"/>
      <sheetName val="HANDHOLE(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  <sheetName val="수목표준대가"/>
      <sheetName val="현장관리비 산출내역"/>
      <sheetName val="총괄"/>
      <sheetName val="을"/>
      <sheetName val="원내역"/>
      <sheetName val="내역서01"/>
      <sheetName val="EQ-R1"/>
      <sheetName val="상 부"/>
      <sheetName val="입찰안"/>
      <sheetName val="설계개요"/>
      <sheetName val="1.경관조명산출"/>
      <sheetName val="1.경관조명산출집계"/>
      <sheetName val="일위대가(여기까지)"/>
      <sheetName val="품셈"/>
      <sheetName val="시설일위"/>
      <sheetName val="집수정(600-700)"/>
    </sheetNames>
    <sheetDataSet>
      <sheetData sheetId="0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ELECTRIC"/>
      <sheetName val="CTEMCOST"/>
      <sheetName val="#REF"/>
      <sheetName val="3.공통공사대비"/>
      <sheetName val="일위"/>
      <sheetName val="예가표"/>
      <sheetName val="주식"/>
      <sheetName val="내역"/>
      <sheetName val="프랜트면허"/>
      <sheetName val="01"/>
      <sheetName val="간접1"/>
      <sheetName val="을지"/>
      <sheetName val="샤워실위생"/>
      <sheetName val="노임단가"/>
      <sheetName val="도급FORM"/>
      <sheetName val="DATA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성지공현"/>
      <sheetName val="견적"/>
      <sheetName val="Total"/>
      <sheetName val="공사비집계"/>
      <sheetName val="세부내역"/>
      <sheetName val="A-4"/>
      <sheetName val="밸브설치"/>
      <sheetName val="공통가설"/>
      <sheetName val="목차"/>
      <sheetName val="C3"/>
      <sheetName val="갑지"/>
      <sheetName val="토목주소"/>
      <sheetName val="유림골조"/>
      <sheetName val="개요"/>
      <sheetName val="자동제어"/>
      <sheetName val="아파트 "/>
      <sheetName val="입찰내역"/>
      <sheetName val="Sheet1"/>
      <sheetName val="기성내역1"/>
      <sheetName val="건축내역"/>
      <sheetName val="경영상태"/>
      <sheetName val="금액내역서"/>
      <sheetName val="공문"/>
      <sheetName val="공사개요 (2)"/>
      <sheetName val="매입세"/>
      <sheetName val="단가대비표"/>
      <sheetName val="공사개요"/>
      <sheetName val="TDI ISBL"/>
      <sheetName val="1차 내역서"/>
      <sheetName val="TYPE-A"/>
      <sheetName val="제1영업소"/>
      <sheetName val="제2영업소"/>
      <sheetName val="제3영업소"/>
      <sheetName val="노무비"/>
      <sheetName val="공종별내역서"/>
      <sheetName val="실행내역"/>
      <sheetName val="0226"/>
      <sheetName val="견적대비표"/>
      <sheetName val="Macro1"/>
      <sheetName val="노원열병합  건축공사기성내역서"/>
      <sheetName val="입찰내역서(본공사)"/>
      <sheetName val="입찰내역서(가설)"/>
      <sheetName val="잡철물"/>
      <sheetName val="실행(ALT1)"/>
      <sheetName val="차액보증"/>
      <sheetName val="변대신설"/>
      <sheetName val="집계표-전기(신설)"/>
      <sheetName val="교대"/>
      <sheetName val="평3"/>
      <sheetName val="cable-data"/>
      <sheetName val="간접"/>
      <sheetName val="인사자료총집계"/>
      <sheetName val="현장관리비집계표"/>
      <sheetName val="예총"/>
      <sheetName val="전 기"/>
      <sheetName val="일위대가표"/>
      <sheetName val="Customer Databas"/>
      <sheetName val="수입"/>
      <sheetName val="FRP내역서"/>
      <sheetName val="YM-IL1"/>
      <sheetName val="분석"/>
      <sheetName val="4 LINE"/>
      <sheetName val="소비자가"/>
      <sheetName val="7 th"/>
      <sheetName val="실행"/>
      <sheetName val="기안"/>
      <sheetName val="개산공사비"/>
      <sheetName val="CAPVC"/>
      <sheetName val="1ST"/>
      <sheetName val="CAT_5"/>
      <sheetName val="BID"/>
      <sheetName val="일위대가(가설)"/>
      <sheetName val="2공구산출내역"/>
      <sheetName val="1.설계조건"/>
      <sheetName val="2.하중산정"/>
      <sheetName val="70%"/>
      <sheetName val="은행"/>
      <sheetName val="입찰안"/>
      <sheetName val="노임이"/>
      <sheetName val="COVER-P"/>
      <sheetName val="수정'매출매입_자료"/>
      <sheetName val="건축내역서 (경제상무실)"/>
      <sheetName val="COVER"/>
      <sheetName val="금융비용"/>
      <sheetName val="98지급계획"/>
      <sheetName val="견적을지"/>
      <sheetName val="정산내역"/>
      <sheetName val="돈암사업"/>
      <sheetName val="일위대가(1)"/>
      <sheetName val="토공"/>
      <sheetName val="케이블규격"/>
      <sheetName val="MEXICO-C"/>
      <sheetName val="대림경상68억"/>
      <sheetName val="노임"/>
      <sheetName val="견"/>
      <sheetName val="건축원가"/>
      <sheetName val="계산근거"/>
      <sheetName val="내역서"/>
      <sheetName val="입찰내역 발주처 양식"/>
      <sheetName val="순공사비"/>
      <sheetName val="변전실재분리"/>
      <sheetName val="X13"/>
      <sheetName val="Sapphire"/>
      <sheetName val="DATA(VTL)"/>
      <sheetName val="말뚝지지력산정"/>
      <sheetName val="설직재-1"/>
      <sheetName val="수량산출"/>
      <sheetName val="1. 설계조건 2.단면가정 3. 하중계산"/>
      <sheetName val="DATA 입력란"/>
      <sheetName val="갑지(추정)"/>
      <sheetName val="대비"/>
      <sheetName val="단가"/>
      <sheetName val="연돌일위집계"/>
      <sheetName val="CondPol"/>
      <sheetName val="집계표(OPTION)"/>
      <sheetName val="6PILE  (돌출)"/>
      <sheetName val="일위대가목차"/>
      <sheetName val="97 사업추정(WEKI)"/>
      <sheetName val="DATE"/>
      <sheetName val="할증 "/>
      <sheetName val="정보매체A동"/>
      <sheetName val="MATRLDATA"/>
      <sheetName val="단가표"/>
      <sheetName val="EACT10"/>
      <sheetName val="견적서"/>
      <sheetName val="실행철강하도"/>
      <sheetName val="TTL"/>
      <sheetName val="APT"/>
      <sheetName val="물량산출근거"/>
      <sheetName val="APT내역"/>
      <sheetName val="내역(전체)"/>
      <sheetName val="단가산출2"/>
      <sheetName val="Y-WORK"/>
      <sheetName val="을"/>
      <sheetName val="간접비내역-1"/>
      <sheetName val="BSD (2)"/>
      <sheetName val="AILC004"/>
      <sheetName val="BASIC (2)"/>
      <sheetName val="음료실행"/>
      <sheetName val="자재단가비교표"/>
      <sheetName val="수량산출1"/>
      <sheetName val="수량산출(AFC)"/>
      <sheetName val="수량산출(CCTV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전력"/>
      <sheetName val="GAEYO"/>
      <sheetName val="XZLC003_PART1"/>
      <sheetName val="2. 주요공지（主要公告）"/>
      <sheetName val="4. 접지매립내역（接地工程清单）"/>
      <sheetName val="집계표"/>
      <sheetName val="찍기"/>
      <sheetName val="일위대가"/>
      <sheetName val="제어(하부)"/>
      <sheetName val="#REF!"/>
      <sheetName val="단위세대물량"/>
      <sheetName val="참조"/>
      <sheetName val="1차네트공정"/>
      <sheetName val="집계표(육상)"/>
      <sheetName val="지급자재"/>
      <sheetName val="본부장"/>
      <sheetName val="화재 탐지 설비"/>
      <sheetName val="단면별연장"/>
      <sheetName val="상세내역,전력산출서"/>
      <sheetName val="보할공정"/>
      <sheetName val="자금흐름표_SAC_작업"/>
      <sheetName val="SG"/>
      <sheetName val=" 냉각수펌프"/>
      <sheetName val="wall"/>
      <sheetName val="토사(PE)"/>
      <sheetName val="차이내역"/>
      <sheetName val="CONCRETE"/>
      <sheetName val="1가설캠프"/>
      <sheetName val="2.대외공문"/>
      <sheetName val="건축공사"/>
      <sheetName val="5.전사투자계획종함안"/>
      <sheetName val="BOX전기내역"/>
      <sheetName val="공조기휀"/>
      <sheetName val="AHU집계"/>
      <sheetName val="울산시산표"/>
      <sheetName val="BEND LOSS"/>
      <sheetName val="관리동"/>
      <sheetName val="실행예산대비 발주내역1차"/>
      <sheetName val="잡비"/>
      <sheetName val="2000전체분"/>
      <sheetName val="세원견적서"/>
      <sheetName val="J直材4"/>
      <sheetName val="견적(CHANNEL)"/>
      <sheetName val="건축공사 집계표"/>
      <sheetName val="골조"/>
      <sheetName val="토목"/>
      <sheetName val="3.건축(현장안)"/>
      <sheetName val="10월"/>
      <sheetName val="단"/>
      <sheetName val="간접비"/>
      <sheetName val="문학간접"/>
      <sheetName val="패널"/>
      <sheetName val="산출2-기기동력"/>
      <sheetName val="지수"/>
      <sheetName val="조명일위"/>
      <sheetName val="FORM-0"/>
      <sheetName val="기기리스트"/>
      <sheetName val="변경집계표"/>
      <sheetName val="EQT-ESTN"/>
      <sheetName val="Sheet5"/>
      <sheetName val="FAX"/>
      <sheetName val="설계내역서"/>
      <sheetName val="조도계산서 (도서)"/>
      <sheetName val="Sheet1 (2)"/>
      <sheetName val="목창호"/>
      <sheetName val="공종별내역서(기계)"/>
      <sheetName val="내역서(전기)"/>
      <sheetName val="일위대가(여기까지)"/>
      <sheetName val="TEST1"/>
      <sheetName val="1062-X방향 "/>
      <sheetName val="D-3109"/>
      <sheetName val="품"/>
      <sheetName val="설계명세서(선로)"/>
      <sheetName val="단가산출1"/>
      <sheetName val="전기일위대가"/>
      <sheetName val="인건비"/>
      <sheetName val="결과조달"/>
      <sheetName val="SAKUB"/>
      <sheetName val="6호기"/>
      <sheetName val="가격조사서"/>
      <sheetName val="TABLE"/>
      <sheetName val="물량산출"/>
      <sheetName val="시행후면적"/>
      <sheetName val="YES-T"/>
      <sheetName val="깨기"/>
      <sheetName val="PAD TR보호대기초"/>
      <sheetName val="HANDHOLE(2)"/>
      <sheetName val="가로등기초"/>
      <sheetName val="자체실적1Q"/>
      <sheetName val="조건표"/>
      <sheetName val="ȱ_x0000_⠀恷_x0000__x0000_"/>
      <sheetName val="천마갑지"/>
      <sheetName val="적현로"/>
      <sheetName val="중기조종사 단위단가"/>
      <sheetName val="일위대가표(장비)"/>
      <sheetName val="기계설비공사 집계표"/>
      <sheetName val="공사비내역서"/>
      <sheetName val="항목(1)"/>
      <sheetName val="공종집계"/>
      <sheetName val="S0"/>
      <sheetName val="조명시설"/>
      <sheetName val="LF자재단가"/>
      <sheetName val="조건표 (2)"/>
      <sheetName val="자재테이블"/>
      <sheetName val="FAB별"/>
      <sheetName val="IT-BAT"/>
      <sheetName val="일위_파일"/>
      <sheetName val="관급자재"/>
      <sheetName val="CP-E2 (품셈표)"/>
      <sheetName val="부하계산서"/>
      <sheetName val="BS"/>
      <sheetName val="96월별PL"/>
      <sheetName val="위스키3"/>
      <sheetName val="주류전체2"/>
      <sheetName val="PL"/>
      <sheetName val="당년실적"/>
      <sheetName val="전년실적"/>
      <sheetName val="산출및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노무비"/>
      <sheetName val="단면 (2)"/>
      <sheetName val="설직재-1"/>
      <sheetName val="기계경비(시간당)"/>
      <sheetName val="램머"/>
      <sheetName val="가설대가"/>
      <sheetName val="토공대가"/>
      <sheetName val="구조대가"/>
      <sheetName val="포설대가1"/>
      <sheetName val="부대대가"/>
      <sheetName val="#REF"/>
      <sheetName val="평가데이터"/>
      <sheetName val="연결임시"/>
      <sheetName val="일반공사"/>
      <sheetName val="전기"/>
    </sheetNames>
    <sheetDataSet>
      <sheetData sheetId="0" refreshError="1">
        <row r="732">
          <cell r="A732" t="str">
            <v>K02</v>
          </cell>
          <cell r="B732">
            <v>47</v>
          </cell>
          <cell r="D732" t="str">
            <v>제 47 호표</v>
          </cell>
          <cell r="E732" t="str">
            <v>프라임코팅</v>
          </cell>
          <cell r="H732" t="str">
            <v>MC-1</v>
          </cell>
          <cell r="L732" t="str">
            <v>근거 : 건설12-11</v>
          </cell>
          <cell r="Q732" t="str">
            <v>단위 : 100m2</v>
          </cell>
        </row>
        <row r="733">
          <cell r="A733" t="str">
            <v xml:space="preserve"> 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C745" t="str">
            <v>K02</v>
          </cell>
          <cell r="D745" t="str">
            <v>계</v>
          </cell>
          <cell r="E745" t="str">
            <v>제 47 호표</v>
          </cell>
          <cell r="I745">
            <v>14440</v>
          </cell>
          <cell r="K745">
            <v>0</v>
          </cell>
          <cell r="M745">
            <v>6916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D1400" t="str">
            <v>제 93 호표</v>
          </cell>
          <cell r="E1400" t="str">
            <v>관용접(Φ400mm)</v>
          </cell>
          <cell r="H1400">
            <v>0</v>
          </cell>
          <cell r="L1400" t="str">
            <v>근거 : 건설17-8</v>
          </cell>
          <cell r="Q1400" t="str">
            <v>단위 : 개소/6m</v>
          </cell>
        </row>
        <row r="1401">
          <cell r="A1401" t="str">
            <v xml:space="preserve"> 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I1413">
            <v>0</v>
          </cell>
          <cell r="K1413">
            <v>1472</v>
          </cell>
          <cell r="M1413">
            <v>35370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D1516" t="str">
            <v>제 101 호표</v>
          </cell>
          <cell r="E1516" t="str">
            <v>인력 터파기(풍화암 및 연암)</v>
          </cell>
          <cell r="H1516" t="str">
            <v>인력(2-3)</v>
          </cell>
          <cell r="L1516" t="str">
            <v>근거 : 토공3-1</v>
          </cell>
          <cell r="Q1516" t="str">
            <v>단위 :㎥</v>
          </cell>
        </row>
        <row r="1517">
          <cell r="A1517" t="str">
            <v xml:space="preserve"> 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I1529">
            <v>0</v>
          </cell>
          <cell r="K1529">
            <v>0</v>
          </cell>
          <cell r="M1529">
            <v>166300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집계표"/>
      <sheetName val="내역서"/>
      <sheetName val="영동(일)"/>
      <sheetName val="영동(D)"/>
      <sheetName val="영동(골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EYO"/>
      <sheetName val="견적조건"/>
      <sheetName val="갑지(추정)"/>
      <sheetName val="SUMDO"/>
      <sheetName val="ENDDO"/>
      <sheetName val="PLDB"/>
      <sheetName val="AAA"/>
      <sheetName val="M-HOUR"/>
      <sheetName val="공기"/>
      <sheetName val="Sheet5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GNG운반"/>
      <sheetName val="현장운반(대운반)"/>
      <sheetName val="거리운임표(대운반)"/>
      <sheetName val="운반비산출(소운반)"/>
      <sheetName val="운반비산출 (대운반)"/>
      <sheetName val="견적대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원가계산서"/>
      <sheetName val="양천구 설계예산서"/>
      <sheetName val="산출근거-1"/>
      <sheetName val="산출근거-2"/>
      <sheetName val="산출근거-3"/>
      <sheetName val="단가 조사서"/>
      <sheetName val="1-1.공원등 물량집계표"/>
      <sheetName val="1-2.수량산출근거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처리단락"/>
      <sheetName val="일위대가(계측기설치)"/>
      <sheetName val="조명율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B2">
            <v>53181</v>
          </cell>
        </row>
      </sheetData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01"/>
      <sheetName val="산출02"/>
      <sheetName val="산출03"/>
      <sheetName val="산출04"/>
      <sheetName val="산출05"/>
      <sheetName val="산출06"/>
      <sheetName val="산출07"/>
      <sheetName val="표지"/>
      <sheetName val="SP-B1"/>
      <sheetName val="SP-11"/>
      <sheetName val="SP-12"/>
      <sheetName val="SP-13"/>
      <sheetName val="SP-21"/>
      <sheetName val="SP-22"/>
      <sheetName val="SP-23"/>
      <sheetName val="SP-31"/>
      <sheetName val="SP-32"/>
      <sheetName val="SP-33"/>
      <sheetName val="SP-B1-B"/>
      <sheetName val="SP-21-B"/>
      <sheetName val="TR-1"/>
      <sheetName val="TR-2"/>
      <sheetName val="원가계산서"/>
      <sheetName val="전기공사 총괄표"/>
      <sheetName val="전력간선"/>
      <sheetName val="본관동"/>
      <sheetName val="자동제어 배관배선"/>
      <sheetName val="CABLE TRAY"/>
      <sheetName val="노출배관지지"/>
      <sheetName val="건축"/>
      <sheetName val="관급자재 총괄표"/>
      <sheetName val="온풍기"/>
      <sheetName val="온수기"/>
      <sheetName val="자동제어"/>
      <sheetName val="수·배전반"/>
      <sheetName val="공량-전력간선"/>
      <sheetName val="공량-본관동"/>
      <sheetName val="공량-CABLE TRAY"/>
      <sheetName val="단위가격 총괄표"/>
      <sheetName val="인력터파기"/>
      <sheetName val="인력되메우기"/>
      <sheetName val="인력잔토처리"/>
      <sheetName val="콘크리트타설(무근)"/>
      <sheetName val="합판거푸집"/>
      <sheetName val="FENCE"/>
      <sheetName val="행가-22C"/>
      <sheetName val="행가-42C"/>
      <sheetName val="행가-54C"/>
      <sheetName val="행가-104C"/>
      <sheetName val="행가-W100"/>
      <sheetName val="행가-W150"/>
      <sheetName val="행가-W200"/>
      <sheetName val="행가-W300"/>
      <sheetName val="행가-W400"/>
      <sheetName val="행가-W500"/>
      <sheetName val="행가-W600"/>
      <sheetName val="행가-W800"/>
      <sheetName val="행가-W900"/>
      <sheetName val="행가-W1200"/>
      <sheetName val="행가(C.T)-W300"/>
      <sheetName val="EPS SUPPORT"/>
      <sheetName val="접지-1종"/>
      <sheetName val="접지-2종"/>
      <sheetName val="접지-3종"/>
      <sheetName val="접지단자함-2P"/>
      <sheetName val="접지단자함-3P"/>
      <sheetName val="배관지지대 54C"/>
      <sheetName val="단가비교"/>
      <sheetName val="자재단가비교표1월"/>
      <sheetName val="표지 (2)"/>
      <sheetName val="표지 (3)"/>
      <sheetName val="총원가"/>
      <sheetName val="사급자재"/>
      <sheetName val="사급자재 (2)"/>
      <sheetName val="총괄표"/>
      <sheetName val="동원합계"/>
      <sheetName val="동원소계"/>
      <sheetName val="갑지(공사)"/>
      <sheetName val="갑지(지입자재)"/>
      <sheetName val="내A1"/>
      <sheetName val="내A2"/>
      <sheetName val="내A3"/>
      <sheetName val="내B1"/>
      <sheetName val="내B2"/>
      <sheetName val="내B3"/>
      <sheetName val="내B4"/>
      <sheetName val="내C1"/>
      <sheetName val="내C2"/>
      <sheetName val="내D1"/>
      <sheetName val="내D2"/>
      <sheetName val="내E1"/>
      <sheetName val="내E2"/>
      <sheetName val="내E3"/>
      <sheetName val="내F1"/>
      <sheetName val="내F2"/>
      <sheetName val="내G1"/>
      <sheetName val="내G2"/>
      <sheetName val="내H1"/>
      <sheetName val="내H2"/>
      <sheetName val="내I1"/>
      <sheetName val="내I2"/>
      <sheetName val="내J1"/>
      <sheetName val="내K1"/>
      <sheetName val="내K2"/>
      <sheetName val="내K3"/>
      <sheetName val="내K4"/>
      <sheetName val="내K5"/>
      <sheetName val="내K6"/>
      <sheetName val="내K7"/>
      <sheetName val="내L1"/>
      <sheetName val="자재단가비교표"/>
      <sheetName val="내M1"/>
      <sheetName val="내M2"/>
      <sheetName val="내M3"/>
      <sheetName val="내N1"/>
      <sheetName val="내N2"/>
      <sheetName val="내O1"/>
      <sheetName val="내P1"/>
      <sheetName val="내a-1"/>
      <sheetName val="내a-2"/>
      <sheetName val="내b-1"/>
      <sheetName val="내c-1"/>
      <sheetName val="A"/>
      <sheetName val="노A1"/>
      <sheetName val="노A2"/>
      <sheetName val="노A3"/>
      <sheetName val="B"/>
      <sheetName val="노B1"/>
      <sheetName val="노B2"/>
      <sheetName val="노B3"/>
      <sheetName val="노B4"/>
      <sheetName val="C"/>
      <sheetName val="노C1"/>
      <sheetName val="노C2"/>
      <sheetName val="D"/>
      <sheetName val="노D1"/>
      <sheetName val="노D2"/>
      <sheetName val="E"/>
      <sheetName val="노E1"/>
      <sheetName val="노E2"/>
      <sheetName val="노E3"/>
      <sheetName val="F"/>
      <sheetName val="노F1"/>
      <sheetName val="노F2"/>
      <sheetName val="G"/>
      <sheetName val="노G1"/>
      <sheetName val="노G2"/>
      <sheetName val="H"/>
      <sheetName val="노H1"/>
      <sheetName val="노H2"/>
      <sheetName val="I"/>
      <sheetName val="노I1"/>
      <sheetName val="노I2"/>
      <sheetName val="J"/>
      <sheetName val="노J1"/>
      <sheetName val="K"/>
      <sheetName val="노K1"/>
      <sheetName val="노K2"/>
      <sheetName val="노K3"/>
      <sheetName val="노K4"/>
      <sheetName val="노K5"/>
      <sheetName val="노K6"/>
      <sheetName val="노K7"/>
      <sheetName val="L"/>
      <sheetName val="노L1"/>
      <sheetName val="M"/>
      <sheetName val="노M1"/>
      <sheetName val="노M2"/>
      <sheetName val="노M3"/>
      <sheetName val="N"/>
      <sheetName val="노N1"/>
      <sheetName val="노N2"/>
      <sheetName val="O"/>
      <sheetName val="노O1"/>
      <sheetName val="P"/>
      <sheetName val="노P1"/>
      <sheetName val="노a"/>
      <sheetName val="노a-1"/>
      <sheetName val="노a-2"/>
      <sheetName val="노b"/>
      <sheetName val="노b-1"/>
      <sheetName val="노c"/>
      <sheetName val="노c-1"/>
      <sheetName val="인력운반비"/>
      <sheetName val="크레인사용"/>
      <sheetName val="크레인사용 (2)"/>
      <sheetName val="갑지(시공도가)"/>
      <sheetName val="내K8"/>
      <sheetName val="노K8"/>
      <sheetName val="갑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목차"/>
      <sheetName val="목차 (2)"/>
      <sheetName val="인공총괄"/>
      <sheetName val="관로총괄"/>
      <sheetName val="공정(인공)"/>
      <sheetName val="공정(관로)"/>
      <sheetName val="가설울타리"/>
      <sheetName val="가설울타리 (2)"/>
      <sheetName val="보안등산출"/>
      <sheetName val="공사안내판"/>
      <sheetName val="산출"/>
      <sheetName val="라바콘"/>
      <sheetName val="경고테이프"/>
      <sheetName val="조립식방수관"/>
      <sheetName val="클리핑방지플럭"/>
      <sheetName val="양수작업"/>
      <sheetName val="지수판"/>
      <sheetName val="관구 "/>
      <sheetName val="XCODE"/>
      <sheetName val="관구 (1)"/>
      <sheetName val="벽체구멍"/>
      <sheetName val="관구"/>
      <sheetName val="관구 (2)"/>
      <sheetName val="코아드릴"/>
      <sheetName val="보강CO"/>
      <sheetName val="관절개절단"/>
      <sheetName val="절체반"/>
      <sheetName val="PE내관 "/>
      <sheetName val="PE내관  (2)"/>
      <sheetName val="견인선"/>
      <sheetName val="시방배합"/>
      <sheetName val="인공"/>
      <sheetName val="중복터파기"/>
      <sheetName val="중복장"/>
      <sheetName val="복구단위"/>
      <sheetName val="복구단위(1)"/>
      <sheetName val="PCODE"/>
      <sheetName val="포장복구집계"/>
      <sheetName val="복구단위량"/>
      <sheetName val="FC관재료"/>
      <sheetName val="자재단가"/>
      <sheetName val="code1"/>
      <sheetName val="재료집계"/>
      <sheetName val="fc관"/>
      <sheetName val="재료"/>
      <sheetName val="수주실적0709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노무비"/>
      <sheetName val="전차선로 물량표"/>
      <sheetName val="포장복구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기계경비(시간당)"/>
      <sheetName val="포장깨기"/>
      <sheetName val="중기터파기"/>
      <sheetName val="램머"/>
      <sheetName val="골재원"/>
      <sheetName val="내용"/>
      <sheetName val="변수값"/>
      <sheetName val="중기상차"/>
      <sheetName val="포장절단"/>
      <sheetName val="소형브레이카"/>
      <sheetName val="G.R300합계"/>
      <sheetName val="G.R300경비"/>
      <sheetName val="압입공사"/>
      <sheetName val="Flowmole 1"/>
      <sheetName val="Flowmole 2"/>
      <sheetName val="Flowmole 3"/>
      <sheetName val="양수작업 "/>
      <sheetName val="운반공사(K)"/>
      <sheetName val="운반공사(H)"/>
      <sheetName val="운반공사(D)"/>
      <sheetName val="간지"/>
      <sheetName val="공제대(K)"/>
      <sheetName val="공제대(H)"/>
      <sheetName val="공제대(D)"/>
      <sheetName val="가설물"/>
      <sheetName val="폐기물"/>
      <sheetName val="전력비"/>
      <sheetName val="AS복구"/>
      <sheetName val="전주건식"/>
      <sheetName val="벽체(수량산출)"/>
      <sheetName val="보강CO"/>
      <sheetName val="포장절단거리"/>
      <sheetName val="매트부설"/>
      <sheetName val="피스표 "/>
      <sheetName val="관로북구"/>
      <sheetName val="관로북구 (2)"/>
      <sheetName val="콘크리트포장복구"/>
      <sheetName val="진주방향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도"/>
      <sheetName val="부하"/>
      <sheetName val="동력"/>
      <sheetName val="0.6-1kV 케이블 (전동기)"/>
      <sheetName val="변압기"/>
      <sheetName val="발전기"/>
      <sheetName val="간선"/>
      <sheetName val="APT"/>
      <sheetName val="도체상수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EN"/>
      <sheetName val="#REF"/>
      <sheetName val="단가산출"/>
      <sheetName val="전기일위대가"/>
      <sheetName val="단가"/>
      <sheetName val="DUT-BAT1"/>
      <sheetName val="전기자료"/>
      <sheetName val="동부하-L"/>
      <sheetName val="MOTOR"/>
      <sheetName val="Baby일위대가"/>
      <sheetName val="일위대가"/>
      <sheetName val="기계경비(시간당)"/>
      <sheetName val="AS복구"/>
      <sheetName val="중기터파기"/>
      <sheetName val="변수값"/>
      <sheetName val="중기상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MOTOR"/>
      <sheetName val="ITEM"/>
      <sheetName val="전선"/>
      <sheetName val="전기"/>
      <sheetName val="터널조도"/>
      <sheetName val="INPUT"/>
      <sheetName val="CABLE SIZE-3"/>
      <sheetName val="설계조건"/>
      <sheetName val="자판실행"/>
      <sheetName val="기별(종합)"/>
      <sheetName val="정부노임단가"/>
      <sheetName val="공사비예산서(토목분)"/>
      <sheetName val="포장복구집계"/>
      <sheetName val="COPING"/>
      <sheetName val="조도계산서"/>
      <sheetName val="손익분석"/>
      <sheetName val="공통가설"/>
      <sheetName val="과천MAIN"/>
      <sheetName val="SLAB&quot;1&quot;"/>
      <sheetName val="내역서"/>
      <sheetName val="Macro(전선)"/>
      <sheetName val="단가"/>
      <sheetName val="Macro(차단기)"/>
      <sheetName val="간선계산"/>
      <sheetName val="Sheet1"/>
      <sheetName val="조건표"/>
      <sheetName val="내역"/>
      <sheetName val="KMT물량"/>
      <sheetName val="11.1 단면hwp"/>
      <sheetName val="차도조도계산"/>
      <sheetName val="#REF"/>
      <sheetName val="비용"/>
      <sheetName val="송라터널총괄"/>
      <sheetName val="단가비교표"/>
      <sheetName val="INPUT(덕도방향-시점)"/>
      <sheetName val="9GNG운반"/>
      <sheetName val="동원(3)"/>
      <sheetName val="예정(3)"/>
      <sheetName val="견적"/>
      <sheetName val="교량전기"/>
      <sheetName val="11.우각부 보강"/>
      <sheetName val=" 견적서"/>
      <sheetName val="사급자재"/>
      <sheetName val="플랜트 설치"/>
      <sheetName val="전단면보수"/>
      <sheetName val="반단면보수"/>
      <sheetName val="콘크리트패칭"/>
      <sheetName val="아스.노면팻칭"/>
      <sheetName val="아스.노면절삭"/>
      <sheetName val="DATE"/>
      <sheetName val="당초수량"/>
      <sheetName val="PARAMETER"/>
      <sheetName val="LEGEND"/>
      <sheetName val="말뚝물량"/>
      <sheetName val="작성기준"/>
      <sheetName val="CODE"/>
      <sheetName val="설계변경원가계산총괄표"/>
      <sheetName val="교각1"/>
      <sheetName val="직공비"/>
      <sheetName val="Sheet1 (2)"/>
      <sheetName val="단면 (2)"/>
      <sheetName val="북방3터널"/>
      <sheetName val="guard(mac)"/>
      <sheetName val="입출재고현황 (2)"/>
      <sheetName val="11.자재단가"/>
      <sheetName val="실행철강하도"/>
      <sheetName val="노임"/>
      <sheetName val="공량산출서"/>
      <sheetName val="현장관리비"/>
      <sheetName val="Sheet5"/>
      <sheetName val="3련 BOX"/>
      <sheetName val="케이블및전선관규격표"/>
      <sheetName val="안정검토"/>
      <sheetName val="단면설계"/>
      <sheetName val="ABUT수량-A1"/>
      <sheetName val="3CHBDC"/>
      <sheetName val="BID"/>
      <sheetName val="산출근거"/>
      <sheetName val="식생블럭단위수량"/>
      <sheetName val="입찰안"/>
      <sheetName val="표지"/>
      <sheetName val="성남여성복지내역"/>
      <sheetName val="기계내역"/>
      <sheetName val="CIVIL"/>
      <sheetName val="사용성검토"/>
      <sheetName val="부하계산서"/>
      <sheetName val="단가 및 재료비"/>
      <sheetName val="중기사용료산출근거"/>
      <sheetName val="일위대가(계측기설치)"/>
      <sheetName val="연부97-1"/>
      <sheetName val="갑지1"/>
      <sheetName val="재료집계"/>
      <sheetName val="원가계산서"/>
      <sheetName val="단가산출"/>
      <sheetName val="3.일반설비"/>
      <sheetName val="일위대가(목록)"/>
      <sheetName val="재료비"/>
      <sheetName val="001"/>
      <sheetName val="1월"/>
      <sheetName val="삼성전기"/>
      <sheetName val="PART_DISCOUNT"/>
      <sheetName val="CAT_5"/>
      <sheetName val="Manual Valve List"/>
      <sheetName val="단면치수"/>
      <sheetName val="단가대비"/>
      <sheetName val="工완성공사율"/>
      <sheetName val="건축내역"/>
      <sheetName val="노임단가"/>
      <sheetName val="LABTOTAL"/>
      <sheetName val="DESIGN"/>
      <sheetName val="선로정수계산"/>
      <sheetName val="전차선로 물량표"/>
      <sheetName val="COST"/>
      <sheetName val="자재단가비교표"/>
      <sheetName val="기둥(하중)"/>
      <sheetName val="sum1 (2)"/>
      <sheetName val="내역표지"/>
      <sheetName val="1-1"/>
      <sheetName val="단면가정"/>
      <sheetName val="CTDG"/>
      <sheetName val="THVT"/>
      <sheetName val="예산서"/>
      <sheetName val="말뚝설계"/>
      <sheetName val="점수계산1-2"/>
      <sheetName val="일반전기"/>
      <sheetName val="주방환기"/>
      <sheetName val="I一般比"/>
      <sheetName val="일반공사"/>
      <sheetName val="General Data"/>
      <sheetName val="우각부보강"/>
      <sheetName val="교각계산"/>
      <sheetName val="시멘트"/>
      <sheetName val="WORK"/>
      <sheetName val="견적990322"/>
      <sheetName val="제품"/>
      <sheetName val="기본DATA"/>
      <sheetName val="기본"/>
      <sheetName val="현장관리비집계표"/>
      <sheetName val="기둥"/>
      <sheetName val="저판(버림100)"/>
      <sheetName val="역T형"/>
      <sheetName val="내촌육교방음벽수량집계표"/>
      <sheetName val="설 계"/>
      <sheetName val="하중계산"/>
      <sheetName val="FORM-0"/>
      <sheetName val="조명시설"/>
      <sheetName val="일위대가시트"/>
      <sheetName val="단가표"/>
      <sheetName val="TB-내역서"/>
      <sheetName val="부표총괄"/>
      <sheetName val="Sheet3"/>
      <sheetName val="일위(철거)"/>
      <sheetName val="단가조사서"/>
      <sheetName val="(포장)BOQ-실적공사"/>
      <sheetName val="1.설계조건"/>
      <sheetName val="2000년1차"/>
      <sheetName val="입력DATA"/>
      <sheetName val="眞비상(진주)"/>
      <sheetName val="품셈1-17"/>
      <sheetName val="수원역(전체분)설계서"/>
      <sheetName val="집수정"/>
      <sheetName val="날개벽(시점좌측)"/>
      <sheetName val="개요"/>
      <sheetName val="일위대가표"/>
      <sheetName val="4)유동표"/>
      <sheetName val="gvl"/>
      <sheetName val="01"/>
      <sheetName val="TEST1"/>
      <sheetName val="적용률"/>
      <sheetName val="원가입력"/>
      <sheetName val="SILICATE"/>
      <sheetName val="가점"/>
      <sheetName val="index"/>
      <sheetName val="etc"/>
      <sheetName val="순공사비산출내역"/>
      <sheetName val="일위대가표1"/>
      <sheetName val="단가산출서 "/>
      <sheetName val="기초공"/>
      <sheetName val="기둥(원형)"/>
      <sheetName val="BASIC (2)"/>
      <sheetName val="기준자료"/>
      <sheetName val="각종양식"/>
      <sheetName val="ilch"/>
      <sheetName val="Sikje_ingun"/>
      <sheetName val="TREE_D"/>
      <sheetName val="MAIN"/>
      <sheetName val="설계"/>
      <sheetName val="EACT10"/>
      <sheetName val="부대공Ⅱ"/>
      <sheetName val="표지 (2)"/>
      <sheetName val="직노"/>
      <sheetName val="사다리"/>
      <sheetName val="시추주상도"/>
      <sheetName val="2.가정단면"/>
      <sheetName val="방송일위대가"/>
      <sheetName val="단위수량"/>
      <sheetName val="DATA-출력하지말것"/>
      <sheetName val="5.Tray 계산서"/>
      <sheetName val="물가자료"/>
      <sheetName val="9.자재단가"/>
      <sheetName val="7.산출집계"/>
      <sheetName val="3.단가산출서"/>
      <sheetName val="4.일위산출"/>
      <sheetName val="인건비"/>
      <sheetName val="대전노은1차_조적_집계표"/>
      <sheetName val="인건-측정"/>
      <sheetName val="JUCK"/>
      <sheetName val="간접비내역-1"/>
      <sheetName val="품목"/>
      <sheetName val="원가"/>
      <sheetName val="가시설흙막이"/>
      <sheetName val="중기일위대가"/>
      <sheetName val="설비"/>
      <sheetName val="동관마찰손실표"/>
      <sheetName val="GAEYO"/>
      <sheetName val="토목내역서"/>
      <sheetName val="공정코드"/>
      <sheetName val="MCC제원"/>
      <sheetName val="70%"/>
      <sheetName val="대로근거"/>
      <sheetName val="중로근거"/>
      <sheetName val="공사개요"/>
      <sheetName val="양산물금"/>
      <sheetName val="Total"/>
      <sheetName val="백암비스타내역"/>
      <sheetName val="MAT"/>
      <sheetName val="PS-2A구조물방수"/>
      <sheetName val="제수"/>
      <sheetName val="공기"/>
      <sheetName val="bearing"/>
      <sheetName val="증감대비"/>
      <sheetName val="옹벽기초자료"/>
      <sheetName val="현황산출서"/>
      <sheetName val="실행비교"/>
      <sheetName val="1"/>
      <sheetName val="BQ(실행)"/>
      <sheetName val="수안보-MBR1"/>
      <sheetName val="DAN"/>
      <sheetName val="일위대가"/>
      <sheetName val="홈통받이수량"/>
      <sheetName val="현황CODE"/>
      <sheetName val="손익현황"/>
      <sheetName val="소상 &quot;1&quot;"/>
      <sheetName val="Dae_Jiju"/>
      <sheetName val="__MAIN"/>
      <sheetName val="RE9604"/>
      <sheetName val="건축집계"/>
      <sheetName val="품목납기"/>
      <sheetName val="일위대가목록"/>
      <sheetName val="원형1호맨홀토공수량"/>
      <sheetName val="관기성공.내"/>
      <sheetName val="횡배수관토공수량"/>
      <sheetName val="하중"/>
      <sheetName val="원가계산(총괄)"/>
      <sheetName val="회로내역(승인)"/>
      <sheetName val="우석문틀"/>
      <sheetName val="산업"/>
      <sheetName val="조경일람"/>
      <sheetName val="통합"/>
      <sheetName val="취수탑"/>
      <sheetName val="노무비"/>
      <sheetName val="청산공사"/>
      <sheetName val="copy"/>
      <sheetName val="서식"/>
      <sheetName val="단가조서"/>
      <sheetName val="자압"/>
      <sheetName val="1.취수장"/>
      <sheetName val="기본 상수"/>
      <sheetName val="집행(2-1)"/>
      <sheetName val="투찰"/>
      <sheetName val="4 &amp; 10-inch, CO2 Combo &amp; Sweep"/>
      <sheetName val="매원개착터널총괄"/>
      <sheetName val="신내택지내역서"/>
      <sheetName val="조도계산서 (도서)"/>
      <sheetName val="CATCH BASIN"/>
      <sheetName val="Cost bd-&quot;A&quot;"/>
      <sheetName val="POOM_MOTO"/>
      <sheetName val="POOM_MOTO2"/>
      <sheetName val="Sheet7"/>
      <sheetName val="타공종이기"/>
      <sheetName val="수량산출"/>
      <sheetName val="견적시담(송포2공구)"/>
      <sheetName val="실행내역서 "/>
      <sheetName val="부속동"/>
      <sheetName val="배수공"/>
      <sheetName val="경비"/>
      <sheetName val="DANGA"/>
      <sheetName val="공사비 내역"/>
      <sheetName val="L_RPTB02_01"/>
      <sheetName val="신규(07년01월)"/>
      <sheetName val="A-4"/>
      <sheetName val="열린교실"/>
      <sheetName val="BSD (2)"/>
      <sheetName val="포장직선구간"/>
      <sheetName val="98수문일위"/>
      <sheetName val="명세서"/>
      <sheetName val="Y-WORK"/>
      <sheetName val="예가표"/>
      <sheetName val="결재판"/>
      <sheetName val="표준건축비"/>
      <sheetName val="CLAUSE"/>
      <sheetName val="계산근거"/>
      <sheetName val="금액내역서"/>
      <sheetName val="봉양~조차장간고하개명(신설)"/>
      <sheetName val="6PILE  (돌출)"/>
      <sheetName val="배수장공사비"/>
      <sheetName val="Data&amp;Result"/>
      <sheetName val="ACDIM6D"/>
      <sheetName val="장비부하"/>
      <sheetName val="품셈기준"/>
      <sheetName val="실행자재"/>
      <sheetName val="남양시작동자105노65기1.3화1.2"/>
      <sheetName val="관람석제출"/>
      <sheetName val="일위대가 "/>
      <sheetName val="96정변2"/>
      <sheetName val="요율"/>
      <sheetName val="일위대가목차"/>
      <sheetName val="가공비"/>
      <sheetName val="LIST"/>
      <sheetName val="광로3 - 48m"/>
      <sheetName val="배수장공사비명세서"/>
      <sheetName val="Sat tron"/>
      <sheetName val="LS re sales"/>
      <sheetName val="MixBed"/>
      <sheetName val="CondPol"/>
      <sheetName val="Menu"/>
      <sheetName val="AILC004"/>
      <sheetName val="견적기준"/>
      <sheetName val="UNIT"/>
      <sheetName val="PIPE"/>
      <sheetName val="FLANGE"/>
      <sheetName val="VALVE"/>
      <sheetName val="일대목차"/>
      <sheetName val="Macro1"/>
      <sheetName val="ENG_prog"/>
      <sheetName val="소비자가"/>
      <sheetName val="지중자재단가"/>
      <sheetName val="MANUFACTORY"/>
      <sheetName val="부하(성남)"/>
      <sheetName val="FOOTING단면력"/>
      <sheetName val="간접비"/>
      <sheetName val="뚝토공"/>
      <sheetName val="공사비집계"/>
      <sheetName val="추원 상가(1)"/>
      <sheetName val="기계경비(시간당)"/>
      <sheetName val="램머"/>
      <sheetName val="토공"/>
      <sheetName val="산1"/>
      <sheetName val="목차"/>
      <sheetName val="5.모델링"/>
      <sheetName val="CABLE"/>
      <sheetName val="내역변"/>
      <sheetName val="1SPAN"/>
      <sheetName val="sw1"/>
      <sheetName val="사통"/>
      <sheetName val="노무비 근거"/>
      <sheetName val="산5-7"/>
      <sheetName val="인건비 "/>
      <sheetName val="자재단가"/>
      <sheetName val="ITEMLIST990101"/>
      <sheetName val="토 적 표"/>
      <sheetName val="대전월평내역"/>
      <sheetName val="수습"/>
      <sheetName val="일위"/>
      <sheetName val="진주방향"/>
      <sheetName val="현황"/>
      <sheetName val="KHRCPB_99"/>
      <sheetName val="Supplier Code"/>
      <sheetName val="estm_mech"/>
      <sheetName val="토목"/>
      <sheetName val="당초"/>
      <sheetName val="깨기"/>
      <sheetName val="참조"/>
      <sheetName val="1공구 건정토건 토공"/>
      <sheetName val="NOMUBI"/>
      <sheetName val="Front"/>
      <sheetName val="유기공정"/>
      <sheetName val="MFAB"/>
      <sheetName val="MFRT"/>
      <sheetName val="MPKG"/>
      <sheetName val="MPRD"/>
      <sheetName val="데이타"/>
      <sheetName val="6.1.3단가산출서(노임단가)_신호무선전송"/>
      <sheetName val="전장품(관리용)"/>
      <sheetName val="전계가"/>
      <sheetName val="현장관리비 산출내역"/>
      <sheetName val="SPEC"/>
      <sheetName val="주형"/>
      <sheetName val="기초단가"/>
      <sheetName val="내역총괄"/>
      <sheetName val="내역총괄2"/>
      <sheetName val="내역총괄3"/>
      <sheetName val="단중표"/>
      <sheetName val="매입부가세율(동림)"/>
      <sheetName val="수량3"/>
      <sheetName val="출근부"/>
      <sheetName val="보할공정"/>
      <sheetName val="C1ㅇ"/>
      <sheetName val="기준"/>
      <sheetName val="Sheet4"/>
      <sheetName val="도급예산내역서총괄표"/>
      <sheetName val="PW3"/>
      <sheetName val="PW4"/>
      <sheetName val="SC1"/>
      <sheetName val="PE"/>
      <sheetName val="PM"/>
      <sheetName val="TR"/>
      <sheetName val="내역(을)"/>
      <sheetName val="COVER"/>
      <sheetName val="L형 옹벽"/>
      <sheetName val="Pier 3"/>
      <sheetName val="도급예산내역서봉투"/>
      <sheetName val="공사원가계산서"/>
      <sheetName val="설계산출기초"/>
      <sheetName val="을부담운반비"/>
      <sheetName val="운반비산출"/>
      <sheetName val="설계산출표지"/>
      <sheetName val="factor"/>
      <sheetName val="6월실적"/>
      <sheetName val="표지판단위"/>
      <sheetName val="2.단면가정"/>
      <sheetName val="원가총괄"/>
      <sheetName val="L-type"/>
      <sheetName val="SIHEUNG"/>
      <sheetName val="구의33고"/>
      <sheetName val="6동"/>
      <sheetName val="50"/>
      <sheetName val="COPING설계"/>
      <sheetName val="154TW"/>
      <sheetName val="_15_0"/>
      <sheetName val="Assump"/>
      <sheetName val="갑지"/>
      <sheetName val="SG"/>
      <sheetName val="CALCULATION"/>
      <sheetName val="CPM챠트"/>
      <sheetName val="LOPCALC"/>
      <sheetName val="CF"/>
      <sheetName val="허용전류-IEC"/>
      <sheetName val="IMPEADENCE MAP 취수장"/>
      <sheetName val="조내역"/>
      <sheetName val="PROCESS"/>
      <sheetName val="PROJECT BRIEF(EX.NEW)"/>
      <sheetName val="품셈TABLE"/>
      <sheetName val="Summary Sheets"/>
      <sheetName val="COA-17"/>
      <sheetName val="C-18"/>
      <sheetName val="콤보박스와 리스트박스의 연결"/>
      <sheetName val="YANG"/>
      <sheetName val="단락전류-A"/>
      <sheetName val="견적서"/>
      <sheetName val="맨홀수량집계"/>
      <sheetName val="3BL공동구 수량"/>
      <sheetName val="단위중량"/>
      <sheetName val="산근"/>
      <sheetName val="민감도분석"/>
      <sheetName val="ROI"/>
      <sheetName val="Breakdown"/>
      <sheetName val="UnitRate"/>
      <sheetName val="견적조건"/>
      <sheetName val="세부추진"/>
      <sheetName val="상용보강"/>
      <sheetName val="표면정지 집계"/>
      <sheetName val="PET MAT집계"/>
      <sheetName val="工관리비율"/>
      <sheetName val="입력1"/>
      <sheetName val="품산출서"/>
      <sheetName val="AS복구"/>
      <sheetName val="중기터파기"/>
      <sheetName val="변수값"/>
      <sheetName val="중기상차"/>
      <sheetName val="철근단면적"/>
      <sheetName val="간지"/>
      <sheetName val="교통처리우회도로"/>
      <sheetName val="장문교(대전)"/>
      <sheetName val="안정계산"/>
      <sheetName val="단면검토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5.5</v>
          </cell>
          <cell r="G4">
            <v>51</v>
          </cell>
          <cell r="H4">
            <v>144</v>
          </cell>
          <cell r="N4">
            <v>1E-4</v>
          </cell>
          <cell r="O4">
            <v>22</v>
          </cell>
        </row>
        <row r="5">
          <cell r="F5">
            <v>8</v>
          </cell>
          <cell r="G5">
            <v>59</v>
          </cell>
          <cell r="H5">
            <v>177</v>
          </cell>
          <cell r="N5">
            <v>137</v>
          </cell>
          <cell r="O5">
            <v>28</v>
          </cell>
        </row>
        <row r="6">
          <cell r="F6">
            <v>14</v>
          </cell>
          <cell r="G6">
            <v>76</v>
          </cell>
          <cell r="H6">
            <v>241</v>
          </cell>
          <cell r="N6">
            <v>223</v>
          </cell>
          <cell r="O6">
            <v>36</v>
          </cell>
        </row>
        <row r="7">
          <cell r="F7">
            <v>22</v>
          </cell>
          <cell r="G7">
            <v>104</v>
          </cell>
          <cell r="H7">
            <v>347</v>
          </cell>
          <cell r="N7">
            <v>350</v>
          </cell>
          <cell r="O7">
            <v>42</v>
          </cell>
        </row>
        <row r="8">
          <cell r="F8">
            <v>38</v>
          </cell>
          <cell r="G8">
            <v>144</v>
          </cell>
          <cell r="H8">
            <v>491</v>
          </cell>
          <cell r="N8">
            <v>458</v>
          </cell>
          <cell r="O8">
            <v>54</v>
          </cell>
        </row>
        <row r="9">
          <cell r="F9">
            <v>60</v>
          </cell>
          <cell r="G9">
            <v>202</v>
          </cell>
          <cell r="H9">
            <v>755</v>
          </cell>
          <cell r="N9">
            <v>748</v>
          </cell>
          <cell r="O9">
            <v>70</v>
          </cell>
        </row>
        <row r="10">
          <cell r="F10">
            <v>80</v>
          </cell>
          <cell r="G10">
            <v>241</v>
          </cell>
          <cell r="H10">
            <v>908</v>
          </cell>
          <cell r="N10">
            <v>1306</v>
          </cell>
          <cell r="O10">
            <v>82</v>
          </cell>
        </row>
        <row r="11">
          <cell r="F11">
            <v>100</v>
          </cell>
          <cell r="G11">
            <v>315</v>
          </cell>
          <cell r="H11">
            <v>1195</v>
          </cell>
          <cell r="N11">
            <v>1729</v>
          </cell>
          <cell r="O11">
            <v>104</v>
          </cell>
        </row>
        <row r="12">
          <cell r="F12">
            <v>150</v>
          </cell>
          <cell r="G12">
            <v>452</v>
          </cell>
          <cell r="H12">
            <v>1662</v>
          </cell>
        </row>
        <row r="13">
          <cell r="F13">
            <v>200</v>
          </cell>
          <cell r="G13">
            <v>573</v>
          </cell>
          <cell r="H13">
            <v>2207</v>
          </cell>
        </row>
        <row r="17">
          <cell r="F17">
            <v>9.9999999999999995E-7</v>
          </cell>
          <cell r="G17">
            <v>5.5</v>
          </cell>
        </row>
        <row r="18">
          <cell r="F18">
            <v>5.5000999999999998</v>
          </cell>
          <cell r="G18">
            <v>8</v>
          </cell>
        </row>
        <row r="19">
          <cell r="F19">
            <v>8.0000999999999998</v>
          </cell>
          <cell r="G19">
            <v>14</v>
          </cell>
        </row>
        <row r="20">
          <cell r="F20">
            <v>14.0001</v>
          </cell>
          <cell r="G20">
            <v>22</v>
          </cell>
        </row>
        <row r="21">
          <cell r="F21">
            <v>22.0001</v>
          </cell>
          <cell r="G21">
            <v>38</v>
          </cell>
        </row>
        <row r="22">
          <cell r="F22">
            <v>38.000100000000003</v>
          </cell>
          <cell r="G22">
            <v>60</v>
          </cell>
        </row>
        <row r="23">
          <cell r="F23">
            <v>60.000100000000003</v>
          </cell>
          <cell r="G23">
            <v>80</v>
          </cell>
        </row>
        <row r="24">
          <cell r="F24">
            <v>80.000100000000003</v>
          </cell>
          <cell r="G24">
            <v>100</v>
          </cell>
        </row>
        <row r="25">
          <cell r="F25">
            <v>100.0001</v>
          </cell>
          <cell r="G25">
            <v>150</v>
          </cell>
        </row>
        <row r="26">
          <cell r="F26">
            <v>150.0001</v>
          </cell>
          <cell r="G26">
            <v>200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Y-WORK"/>
      <sheetName val="ITEM"/>
      <sheetName val="ITEL"/>
      <sheetName val="단가비교표"/>
      <sheetName val="Sheet5"/>
      <sheetName val="Sheet6"/>
      <sheetName val="Sheet7"/>
      <sheetName val="Sheet8"/>
      <sheetName val="Sheet9"/>
      <sheetName val="Sheet10"/>
      <sheetName val="0000000"/>
      <sheetName val="00000000"/>
      <sheetName val="10000000"/>
      <sheetName val="1000000"/>
      <sheetName val="2000000"/>
      <sheetName val="3000000"/>
      <sheetName val="4000000"/>
      <sheetName val="20000000"/>
      <sheetName val="30000000"/>
      <sheetName val="5000000"/>
      <sheetName val="6000000"/>
      <sheetName val="7000000"/>
      <sheetName val="8000000"/>
      <sheetName val="40000000"/>
      <sheetName val="NAI"/>
      <sheetName val="DATA"/>
      <sheetName val="단면가정"/>
      <sheetName val="YESIL2"/>
      <sheetName val="인건비"/>
      <sheetName val="을"/>
      <sheetName val="단가조사"/>
      <sheetName val="기둥(원형)"/>
      <sheetName val="CRUDE RE-bar"/>
      <sheetName val="단락전류-A"/>
      <sheetName val="Y_WORK"/>
    </sheetNames>
    <sheetDataSet>
      <sheetData sheetId="0"/>
      <sheetData sheetId="1" refreshError="1">
        <row r="22">
          <cell r="G22">
            <v>0</v>
          </cell>
          <cell r="H22">
            <v>0</v>
          </cell>
          <cell r="J22">
            <v>149</v>
          </cell>
          <cell r="K22">
            <v>0</v>
          </cell>
          <cell r="L22">
            <v>0</v>
          </cell>
        </row>
        <row r="23">
          <cell r="G23">
            <v>0</v>
          </cell>
          <cell r="H23">
            <v>0</v>
          </cell>
          <cell r="J23">
            <v>342</v>
          </cell>
          <cell r="K23">
            <v>0</v>
          </cell>
          <cell r="L23">
            <v>0</v>
          </cell>
        </row>
        <row r="24">
          <cell r="G24">
            <v>0</v>
          </cell>
          <cell r="H24">
            <v>0</v>
          </cell>
          <cell r="J24">
            <v>522</v>
          </cell>
          <cell r="K24">
            <v>0</v>
          </cell>
          <cell r="L24">
            <v>0</v>
          </cell>
        </row>
        <row r="25">
          <cell r="G25">
            <v>0</v>
          </cell>
          <cell r="H25">
            <v>0</v>
          </cell>
          <cell r="J25">
            <v>971</v>
          </cell>
          <cell r="K25">
            <v>0</v>
          </cell>
          <cell r="L25">
            <v>0</v>
          </cell>
        </row>
        <row r="26">
          <cell r="G26">
            <v>0</v>
          </cell>
          <cell r="H26">
            <v>0</v>
          </cell>
          <cell r="J26">
            <v>1348</v>
          </cell>
          <cell r="K26">
            <v>0</v>
          </cell>
          <cell r="L26">
            <v>0</v>
          </cell>
        </row>
        <row r="27">
          <cell r="G27">
            <v>0</v>
          </cell>
          <cell r="H27">
            <v>0</v>
          </cell>
          <cell r="J27">
            <v>1843</v>
          </cell>
          <cell r="K27">
            <v>0</v>
          </cell>
          <cell r="L27">
            <v>0</v>
          </cell>
        </row>
        <row r="28">
          <cell r="G28">
            <v>0</v>
          </cell>
          <cell r="H28">
            <v>0</v>
          </cell>
          <cell r="J28">
            <v>4099</v>
          </cell>
          <cell r="K28">
            <v>0</v>
          </cell>
          <cell r="L28">
            <v>0</v>
          </cell>
        </row>
        <row r="29">
          <cell r="G29">
            <v>0</v>
          </cell>
          <cell r="H29">
            <v>0</v>
          </cell>
          <cell r="J29">
            <v>4785</v>
          </cell>
          <cell r="K29">
            <v>0</v>
          </cell>
          <cell r="L29">
            <v>0</v>
          </cell>
        </row>
        <row r="30">
          <cell r="G30">
            <v>0</v>
          </cell>
          <cell r="H30">
            <v>0</v>
          </cell>
          <cell r="J30">
            <v>4790</v>
          </cell>
          <cell r="K30">
            <v>0</v>
          </cell>
          <cell r="L30">
            <v>0</v>
          </cell>
        </row>
        <row r="31">
          <cell r="G31">
            <v>0</v>
          </cell>
          <cell r="H31">
            <v>0</v>
          </cell>
          <cell r="J31">
            <v>90</v>
          </cell>
          <cell r="K31">
            <v>0</v>
          </cell>
          <cell r="L31">
            <v>0</v>
          </cell>
        </row>
        <row r="32">
          <cell r="G32">
            <v>0</v>
          </cell>
          <cell r="H32">
            <v>0</v>
          </cell>
          <cell r="J32">
            <v>134</v>
          </cell>
          <cell r="K32">
            <v>0</v>
          </cell>
          <cell r="L32">
            <v>0</v>
          </cell>
        </row>
        <row r="33">
          <cell r="G33">
            <v>0</v>
          </cell>
          <cell r="H33">
            <v>0</v>
          </cell>
          <cell r="J33">
            <v>238</v>
          </cell>
          <cell r="K33">
            <v>0</v>
          </cell>
          <cell r="L33">
            <v>0</v>
          </cell>
        </row>
        <row r="34">
          <cell r="G34">
            <v>0</v>
          </cell>
          <cell r="H34">
            <v>0</v>
          </cell>
          <cell r="J34">
            <v>95</v>
          </cell>
          <cell r="K34">
            <v>0</v>
          </cell>
          <cell r="L34">
            <v>0</v>
          </cell>
        </row>
        <row r="35">
          <cell r="G35">
            <v>0</v>
          </cell>
          <cell r="H35">
            <v>0</v>
          </cell>
          <cell r="J35">
            <v>140</v>
          </cell>
          <cell r="K35">
            <v>0</v>
          </cell>
          <cell r="L35">
            <v>0</v>
          </cell>
        </row>
        <row r="36">
          <cell r="G36">
            <v>0</v>
          </cell>
          <cell r="H36">
            <v>0</v>
          </cell>
          <cell r="J36">
            <v>80</v>
          </cell>
          <cell r="K36">
            <v>0</v>
          </cell>
          <cell r="L36">
            <v>0</v>
          </cell>
        </row>
        <row r="37">
          <cell r="G37">
            <v>0</v>
          </cell>
          <cell r="H37">
            <v>0</v>
          </cell>
          <cell r="J37">
            <v>2520</v>
          </cell>
          <cell r="K37">
            <v>0</v>
          </cell>
          <cell r="L37">
            <v>0</v>
          </cell>
        </row>
        <row r="38">
          <cell r="G38">
            <v>0</v>
          </cell>
          <cell r="H38">
            <v>0</v>
          </cell>
          <cell r="J38">
            <v>3893</v>
          </cell>
          <cell r="K38">
            <v>0</v>
          </cell>
          <cell r="L38">
            <v>0</v>
          </cell>
        </row>
        <row r="39">
          <cell r="G39">
            <v>0</v>
          </cell>
          <cell r="H39">
            <v>0</v>
          </cell>
          <cell r="J39">
            <v>4140</v>
          </cell>
          <cell r="K39">
            <v>0</v>
          </cell>
          <cell r="L39">
            <v>0</v>
          </cell>
        </row>
        <row r="40">
          <cell r="G40">
            <v>0</v>
          </cell>
          <cell r="H40">
            <v>0</v>
          </cell>
          <cell r="J40">
            <v>5702</v>
          </cell>
          <cell r="K40">
            <v>0</v>
          </cell>
          <cell r="L40">
            <v>0</v>
          </cell>
        </row>
        <row r="41">
          <cell r="G41">
            <v>0</v>
          </cell>
          <cell r="H41">
            <v>0</v>
          </cell>
          <cell r="J41">
            <v>6030</v>
          </cell>
          <cell r="K41">
            <v>0</v>
          </cell>
          <cell r="L41">
            <v>0</v>
          </cell>
        </row>
        <row r="42">
          <cell r="G42">
            <v>0</v>
          </cell>
          <cell r="H42">
            <v>0</v>
          </cell>
          <cell r="J42">
            <v>6030</v>
          </cell>
          <cell r="K42">
            <v>0</v>
          </cell>
          <cell r="L42">
            <v>0</v>
          </cell>
        </row>
        <row r="43">
          <cell r="G43">
            <v>0</v>
          </cell>
          <cell r="H43">
            <v>0</v>
          </cell>
          <cell r="J43">
            <v>9495</v>
          </cell>
          <cell r="K43">
            <v>0</v>
          </cell>
          <cell r="L43">
            <v>0</v>
          </cell>
        </row>
        <row r="44">
          <cell r="G44">
            <v>0</v>
          </cell>
          <cell r="H44">
            <v>0</v>
          </cell>
          <cell r="J44">
            <v>603</v>
          </cell>
          <cell r="K44">
            <v>0</v>
          </cell>
          <cell r="L44">
            <v>0</v>
          </cell>
        </row>
        <row r="45">
          <cell r="G45">
            <v>0</v>
          </cell>
          <cell r="H45">
            <v>0</v>
          </cell>
          <cell r="J45">
            <v>685</v>
          </cell>
          <cell r="K45">
            <v>0</v>
          </cell>
          <cell r="L45">
            <v>0</v>
          </cell>
        </row>
        <row r="46">
          <cell r="G46">
            <v>0</v>
          </cell>
          <cell r="H46">
            <v>0</v>
          </cell>
          <cell r="J46">
            <v>863</v>
          </cell>
          <cell r="K46">
            <v>0</v>
          </cell>
          <cell r="L46">
            <v>0</v>
          </cell>
        </row>
        <row r="47">
          <cell r="G47">
            <v>0</v>
          </cell>
          <cell r="H47">
            <v>0</v>
          </cell>
          <cell r="J47">
            <v>1541</v>
          </cell>
          <cell r="K47">
            <v>0</v>
          </cell>
          <cell r="L47">
            <v>0</v>
          </cell>
        </row>
        <row r="48">
          <cell r="G48">
            <v>0</v>
          </cell>
          <cell r="H48">
            <v>0</v>
          </cell>
          <cell r="J48">
            <v>2040</v>
          </cell>
          <cell r="K48">
            <v>0</v>
          </cell>
          <cell r="L48">
            <v>0</v>
          </cell>
        </row>
        <row r="49">
          <cell r="G49">
            <v>0</v>
          </cell>
          <cell r="H49">
            <v>0</v>
          </cell>
          <cell r="J49">
            <v>3142</v>
          </cell>
          <cell r="K49">
            <v>0</v>
          </cell>
          <cell r="L49">
            <v>0</v>
          </cell>
        </row>
        <row r="50">
          <cell r="G50">
            <v>0</v>
          </cell>
          <cell r="H50">
            <v>0</v>
          </cell>
          <cell r="J50">
            <v>646</v>
          </cell>
          <cell r="K50">
            <v>0</v>
          </cell>
          <cell r="L50">
            <v>0</v>
          </cell>
        </row>
        <row r="51">
          <cell r="G51">
            <v>0</v>
          </cell>
          <cell r="H51">
            <v>0</v>
          </cell>
          <cell r="J51">
            <v>1055</v>
          </cell>
          <cell r="K51">
            <v>0</v>
          </cell>
          <cell r="L51">
            <v>0</v>
          </cell>
        </row>
        <row r="52">
          <cell r="G52">
            <v>0</v>
          </cell>
          <cell r="H52">
            <v>0</v>
          </cell>
          <cell r="J52">
            <v>1338</v>
          </cell>
          <cell r="K52">
            <v>0</v>
          </cell>
          <cell r="L52">
            <v>0</v>
          </cell>
        </row>
        <row r="53">
          <cell r="G53">
            <v>0</v>
          </cell>
          <cell r="H53">
            <v>0</v>
          </cell>
          <cell r="J53">
            <v>2400</v>
          </cell>
          <cell r="K53">
            <v>0</v>
          </cell>
          <cell r="L53">
            <v>0</v>
          </cell>
        </row>
        <row r="54">
          <cell r="G54">
            <v>0</v>
          </cell>
          <cell r="H54">
            <v>0</v>
          </cell>
          <cell r="J54">
            <v>5202</v>
          </cell>
          <cell r="K54">
            <v>0</v>
          </cell>
          <cell r="L54">
            <v>0</v>
          </cell>
        </row>
        <row r="55">
          <cell r="G55">
            <v>0</v>
          </cell>
          <cell r="H55">
            <v>0</v>
          </cell>
          <cell r="J55">
            <v>1109</v>
          </cell>
          <cell r="K55">
            <v>0</v>
          </cell>
          <cell r="L55">
            <v>0</v>
          </cell>
        </row>
        <row r="56">
          <cell r="G56">
            <v>0</v>
          </cell>
          <cell r="H56">
            <v>0</v>
          </cell>
          <cell r="J56">
            <v>1701</v>
          </cell>
          <cell r="K56">
            <v>0</v>
          </cell>
          <cell r="L56">
            <v>0</v>
          </cell>
        </row>
        <row r="57">
          <cell r="G57">
            <v>0</v>
          </cell>
          <cell r="H57">
            <v>0</v>
          </cell>
          <cell r="J57">
            <v>3060</v>
          </cell>
          <cell r="K57">
            <v>0</v>
          </cell>
          <cell r="L57">
            <v>0</v>
          </cell>
        </row>
        <row r="58">
          <cell r="G58">
            <v>0</v>
          </cell>
          <cell r="H58">
            <v>0</v>
          </cell>
          <cell r="J58">
            <v>4086</v>
          </cell>
          <cell r="K58">
            <v>0</v>
          </cell>
          <cell r="L58">
            <v>0</v>
          </cell>
        </row>
        <row r="59">
          <cell r="G59">
            <v>0</v>
          </cell>
          <cell r="H59">
            <v>0</v>
          </cell>
          <cell r="J59">
            <v>6660</v>
          </cell>
          <cell r="K59">
            <v>0</v>
          </cell>
          <cell r="L59">
            <v>0</v>
          </cell>
        </row>
        <row r="60">
          <cell r="G60">
            <v>0</v>
          </cell>
          <cell r="H60">
            <v>0</v>
          </cell>
          <cell r="J60">
            <v>5760</v>
          </cell>
          <cell r="K60">
            <v>0</v>
          </cell>
          <cell r="L60">
            <v>0</v>
          </cell>
        </row>
        <row r="61">
          <cell r="G61">
            <v>0</v>
          </cell>
          <cell r="H61">
            <v>0</v>
          </cell>
          <cell r="J61">
            <v>8730</v>
          </cell>
          <cell r="K61">
            <v>0</v>
          </cell>
          <cell r="L61">
            <v>0</v>
          </cell>
        </row>
        <row r="62">
          <cell r="G62">
            <v>0</v>
          </cell>
          <cell r="H62">
            <v>0</v>
          </cell>
          <cell r="J62">
            <v>489</v>
          </cell>
          <cell r="K62">
            <v>0</v>
          </cell>
          <cell r="L62">
            <v>0</v>
          </cell>
        </row>
        <row r="63">
          <cell r="G63">
            <v>0</v>
          </cell>
          <cell r="H63">
            <v>0</v>
          </cell>
          <cell r="J63">
            <v>728</v>
          </cell>
          <cell r="K63">
            <v>0</v>
          </cell>
          <cell r="L63">
            <v>0</v>
          </cell>
        </row>
        <row r="64">
          <cell r="G64">
            <v>0</v>
          </cell>
          <cell r="H64">
            <v>0</v>
          </cell>
          <cell r="J64">
            <v>732</v>
          </cell>
          <cell r="K64">
            <v>0</v>
          </cell>
          <cell r="L64">
            <v>0</v>
          </cell>
        </row>
        <row r="65">
          <cell r="G65">
            <v>0</v>
          </cell>
          <cell r="H65">
            <v>0</v>
          </cell>
          <cell r="J65">
            <v>783</v>
          </cell>
          <cell r="K65">
            <v>0</v>
          </cell>
          <cell r="L65">
            <v>0</v>
          </cell>
        </row>
        <row r="66">
          <cell r="G66">
            <v>0</v>
          </cell>
          <cell r="H66">
            <v>0</v>
          </cell>
          <cell r="J66">
            <v>1158</v>
          </cell>
          <cell r="K66">
            <v>0</v>
          </cell>
          <cell r="L66">
            <v>0</v>
          </cell>
        </row>
        <row r="67">
          <cell r="G67">
            <v>0</v>
          </cell>
          <cell r="H67">
            <v>0</v>
          </cell>
          <cell r="J67">
            <v>1049</v>
          </cell>
          <cell r="K67">
            <v>0</v>
          </cell>
          <cell r="L67">
            <v>0</v>
          </cell>
        </row>
        <row r="68">
          <cell r="G68">
            <v>0</v>
          </cell>
          <cell r="H68">
            <v>0</v>
          </cell>
          <cell r="J68">
            <v>1344</v>
          </cell>
          <cell r="K68">
            <v>0</v>
          </cell>
          <cell r="L68">
            <v>0</v>
          </cell>
        </row>
        <row r="69">
          <cell r="G69">
            <v>0</v>
          </cell>
          <cell r="H69">
            <v>0</v>
          </cell>
          <cell r="J69">
            <v>1690</v>
          </cell>
          <cell r="K69">
            <v>0</v>
          </cell>
          <cell r="L69">
            <v>0</v>
          </cell>
        </row>
        <row r="70">
          <cell r="G70">
            <v>0</v>
          </cell>
          <cell r="H70">
            <v>0</v>
          </cell>
          <cell r="J70">
            <v>2068</v>
          </cell>
          <cell r="K70">
            <v>0</v>
          </cell>
          <cell r="L70">
            <v>0</v>
          </cell>
        </row>
        <row r="71">
          <cell r="G71">
            <v>0</v>
          </cell>
          <cell r="H71">
            <v>0</v>
          </cell>
          <cell r="J71">
            <v>2400</v>
          </cell>
          <cell r="K71">
            <v>0</v>
          </cell>
          <cell r="L71">
            <v>0</v>
          </cell>
        </row>
        <row r="72">
          <cell r="G72">
            <v>0</v>
          </cell>
          <cell r="H72">
            <v>0</v>
          </cell>
          <cell r="J72">
            <v>3350</v>
          </cell>
          <cell r="K72">
            <v>0</v>
          </cell>
          <cell r="L72">
            <v>0</v>
          </cell>
        </row>
        <row r="73">
          <cell r="G73">
            <v>0</v>
          </cell>
          <cell r="H73">
            <v>0</v>
          </cell>
          <cell r="J73">
            <v>4900</v>
          </cell>
          <cell r="K73">
            <v>0</v>
          </cell>
          <cell r="L73">
            <v>0</v>
          </cell>
        </row>
        <row r="74">
          <cell r="G74">
            <v>0</v>
          </cell>
          <cell r="H74">
            <v>0</v>
          </cell>
          <cell r="J74">
            <v>6400</v>
          </cell>
          <cell r="K74">
            <v>0</v>
          </cell>
          <cell r="L74">
            <v>0</v>
          </cell>
        </row>
        <row r="75">
          <cell r="G75">
            <v>0</v>
          </cell>
          <cell r="H75">
            <v>0</v>
          </cell>
          <cell r="J75">
            <v>7800</v>
          </cell>
          <cell r="K75">
            <v>0</v>
          </cell>
          <cell r="L75">
            <v>0</v>
          </cell>
        </row>
        <row r="76">
          <cell r="G76">
            <v>0</v>
          </cell>
          <cell r="H76">
            <v>0</v>
          </cell>
          <cell r="J76">
            <v>220</v>
          </cell>
          <cell r="K76">
            <v>0</v>
          </cell>
          <cell r="L76">
            <v>0</v>
          </cell>
        </row>
        <row r="77">
          <cell r="G77">
            <v>0</v>
          </cell>
          <cell r="H77">
            <v>0</v>
          </cell>
          <cell r="J77">
            <v>332</v>
          </cell>
          <cell r="K77">
            <v>0</v>
          </cell>
          <cell r="L77">
            <v>0</v>
          </cell>
        </row>
        <row r="78">
          <cell r="G78">
            <v>0</v>
          </cell>
          <cell r="H78">
            <v>0</v>
          </cell>
          <cell r="J78">
            <v>400</v>
          </cell>
          <cell r="K78">
            <v>0</v>
          </cell>
          <cell r="L78">
            <v>0</v>
          </cell>
        </row>
        <row r="79">
          <cell r="G79">
            <v>0</v>
          </cell>
          <cell r="H79">
            <v>0</v>
          </cell>
          <cell r="J79">
            <v>773</v>
          </cell>
          <cell r="K79">
            <v>0</v>
          </cell>
          <cell r="L79">
            <v>0</v>
          </cell>
        </row>
        <row r="80">
          <cell r="G80">
            <v>0</v>
          </cell>
          <cell r="H80">
            <v>0</v>
          </cell>
          <cell r="J80">
            <v>1081</v>
          </cell>
          <cell r="K80">
            <v>0</v>
          </cell>
          <cell r="L80">
            <v>0</v>
          </cell>
        </row>
        <row r="81">
          <cell r="G81">
            <v>0</v>
          </cell>
          <cell r="H81">
            <v>0</v>
          </cell>
          <cell r="J81">
            <v>1414</v>
          </cell>
          <cell r="K81">
            <v>0</v>
          </cell>
          <cell r="L81">
            <v>0</v>
          </cell>
        </row>
        <row r="82">
          <cell r="G82">
            <v>0</v>
          </cell>
          <cell r="H82">
            <v>0</v>
          </cell>
          <cell r="J82">
            <v>2007</v>
          </cell>
          <cell r="K82">
            <v>0</v>
          </cell>
          <cell r="L82">
            <v>0</v>
          </cell>
        </row>
        <row r="83">
          <cell r="G83">
            <v>0</v>
          </cell>
          <cell r="H83">
            <v>0</v>
          </cell>
          <cell r="J83">
            <v>400</v>
          </cell>
          <cell r="K83">
            <v>0</v>
          </cell>
          <cell r="L83">
            <v>0</v>
          </cell>
        </row>
        <row r="84">
          <cell r="G84">
            <v>0</v>
          </cell>
          <cell r="H84">
            <v>0</v>
          </cell>
          <cell r="J84">
            <v>820</v>
          </cell>
          <cell r="K84">
            <v>0</v>
          </cell>
          <cell r="L84">
            <v>0</v>
          </cell>
        </row>
        <row r="85">
          <cell r="G85">
            <v>0</v>
          </cell>
          <cell r="H85">
            <v>0</v>
          </cell>
          <cell r="J85">
            <v>1580</v>
          </cell>
          <cell r="K85">
            <v>0</v>
          </cell>
          <cell r="L85">
            <v>0</v>
          </cell>
        </row>
        <row r="86">
          <cell r="G86">
            <v>0</v>
          </cell>
          <cell r="H86">
            <v>0</v>
          </cell>
          <cell r="J86">
            <v>2110</v>
          </cell>
          <cell r="K86">
            <v>0</v>
          </cell>
          <cell r="L86">
            <v>0</v>
          </cell>
        </row>
        <row r="87">
          <cell r="G87">
            <v>0</v>
          </cell>
          <cell r="H87">
            <v>0</v>
          </cell>
          <cell r="J87">
            <v>3380</v>
          </cell>
          <cell r="K87">
            <v>0</v>
          </cell>
          <cell r="L87">
            <v>0</v>
          </cell>
        </row>
        <row r="88">
          <cell r="G88">
            <v>0</v>
          </cell>
          <cell r="H88">
            <v>0</v>
          </cell>
          <cell r="J88">
            <v>195</v>
          </cell>
          <cell r="K88">
            <v>0</v>
          </cell>
          <cell r="L88">
            <v>0</v>
          </cell>
        </row>
        <row r="89">
          <cell r="G89">
            <v>0</v>
          </cell>
          <cell r="H89">
            <v>0</v>
          </cell>
          <cell r="J89">
            <v>285</v>
          </cell>
          <cell r="K89">
            <v>0</v>
          </cell>
          <cell r="L89">
            <v>0</v>
          </cell>
        </row>
        <row r="90">
          <cell r="G90">
            <v>0</v>
          </cell>
          <cell r="H90">
            <v>0</v>
          </cell>
          <cell r="J90">
            <v>470</v>
          </cell>
          <cell r="K90">
            <v>0</v>
          </cell>
          <cell r="L90">
            <v>0</v>
          </cell>
        </row>
        <row r="91">
          <cell r="G91">
            <v>0</v>
          </cell>
          <cell r="H91">
            <v>0</v>
          </cell>
          <cell r="J91">
            <v>700</v>
          </cell>
          <cell r="K91">
            <v>0</v>
          </cell>
          <cell r="L91">
            <v>0</v>
          </cell>
        </row>
        <row r="92">
          <cell r="G92">
            <v>0</v>
          </cell>
          <cell r="H92">
            <v>0</v>
          </cell>
          <cell r="J92">
            <v>820</v>
          </cell>
          <cell r="K92">
            <v>0</v>
          </cell>
          <cell r="L92">
            <v>0</v>
          </cell>
        </row>
        <row r="93">
          <cell r="G93">
            <v>0</v>
          </cell>
          <cell r="H93">
            <v>0</v>
          </cell>
          <cell r="J93">
            <v>1235</v>
          </cell>
          <cell r="K93">
            <v>0</v>
          </cell>
          <cell r="L93">
            <v>0</v>
          </cell>
        </row>
        <row r="94">
          <cell r="G94">
            <v>0</v>
          </cell>
          <cell r="H94">
            <v>0</v>
          </cell>
          <cell r="J94">
            <v>1715</v>
          </cell>
          <cell r="K94">
            <v>0</v>
          </cell>
          <cell r="L94">
            <v>0</v>
          </cell>
        </row>
        <row r="95">
          <cell r="G95">
            <v>0</v>
          </cell>
          <cell r="H95">
            <v>0</v>
          </cell>
          <cell r="J95">
            <v>20000</v>
          </cell>
          <cell r="K95">
            <v>0</v>
          </cell>
          <cell r="L95">
            <v>0</v>
          </cell>
        </row>
        <row r="96">
          <cell r="G96">
            <v>0</v>
          </cell>
          <cell r="H96">
            <v>0</v>
          </cell>
          <cell r="J96">
            <v>913</v>
          </cell>
          <cell r="K96">
            <v>0</v>
          </cell>
          <cell r="L96">
            <v>0</v>
          </cell>
        </row>
        <row r="97">
          <cell r="G97">
            <v>0</v>
          </cell>
          <cell r="H97">
            <v>0</v>
          </cell>
          <cell r="J97">
            <v>1169</v>
          </cell>
          <cell r="K97">
            <v>0</v>
          </cell>
          <cell r="L97">
            <v>0</v>
          </cell>
        </row>
        <row r="98">
          <cell r="G98">
            <v>0</v>
          </cell>
          <cell r="H98">
            <v>0</v>
          </cell>
          <cell r="J98">
            <v>1526</v>
          </cell>
          <cell r="K98">
            <v>0</v>
          </cell>
          <cell r="L98">
            <v>0</v>
          </cell>
        </row>
        <row r="99">
          <cell r="G99">
            <v>0</v>
          </cell>
          <cell r="H99">
            <v>0</v>
          </cell>
          <cell r="J99">
            <v>1873</v>
          </cell>
          <cell r="K99">
            <v>0</v>
          </cell>
          <cell r="L99">
            <v>0</v>
          </cell>
        </row>
        <row r="100">
          <cell r="G100">
            <v>0</v>
          </cell>
          <cell r="H100">
            <v>0</v>
          </cell>
          <cell r="J100">
            <v>2171</v>
          </cell>
          <cell r="K100">
            <v>0</v>
          </cell>
          <cell r="L100">
            <v>0</v>
          </cell>
        </row>
        <row r="101">
          <cell r="G101">
            <v>0</v>
          </cell>
          <cell r="H101">
            <v>0</v>
          </cell>
          <cell r="J101">
            <v>3027</v>
          </cell>
          <cell r="K101">
            <v>0</v>
          </cell>
          <cell r="L101">
            <v>0</v>
          </cell>
        </row>
        <row r="102">
          <cell r="G102">
            <v>0</v>
          </cell>
          <cell r="H102">
            <v>0</v>
          </cell>
          <cell r="J102">
            <v>332</v>
          </cell>
          <cell r="K102">
            <v>0</v>
          </cell>
          <cell r="L102">
            <v>0</v>
          </cell>
        </row>
        <row r="103">
          <cell r="G103">
            <v>0</v>
          </cell>
          <cell r="H103">
            <v>0</v>
          </cell>
          <cell r="J103">
            <v>400</v>
          </cell>
          <cell r="K103">
            <v>0</v>
          </cell>
          <cell r="L103">
            <v>0</v>
          </cell>
        </row>
        <row r="104">
          <cell r="G104">
            <v>0</v>
          </cell>
          <cell r="H104">
            <v>0</v>
          </cell>
          <cell r="J104">
            <v>773</v>
          </cell>
          <cell r="K104">
            <v>0</v>
          </cell>
          <cell r="L104">
            <v>0</v>
          </cell>
        </row>
        <row r="105">
          <cell r="G105">
            <v>0</v>
          </cell>
          <cell r="H105">
            <v>0</v>
          </cell>
          <cell r="J105">
            <v>285</v>
          </cell>
          <cell r="K105">
            <v>0</v>
          </cell>
          <cell r="L105">
            <v>0</v>
          </cell>
        </row>
        <row r="106">
          <cell r="G106">
            <v>0</v>
          </cell>
          <cell r="H106">
            <v>0</v>
          </cell>
          <cell r="J106">
            <v>470</v>
          </cell>
          <cell r="K106">
            <v>0</v>
          </cell>
          <cell r="L106">
            <v>0</v>
          </cell>
        </row>
        <row r="107">
          <cell r="G107">
            <v>0</v>
          </cell>
          <cell r="H107">
            <v>0</v>
          </cell>
          <cell r="J107">
            <v>700</v>
          </cell>
          <cell r="K107">
            <v>0</v>
          </cell>
          <cell r="L107">
            <v>0</v>
          </cell>
        </row>
        <row r="108">
          <cell r="G108">
            <v>0</v>
          </cell>
          <cell r="H108">
            <v>0</v>
          </cell>
          <cell r="J108">
            <v>1235</v>
          </cell>
          <cell r="K108">
            <v>0</v>
          </cell>
          <cell r="L108">
            <v>0</v>
          </cell>
        </row>
        <row r="109">
          <cell r="G109">
            <v>0</v>
          </cell>
          <cell r="H109">
            <v>0</v>
          </cell>
          <cell r="J109">
            <v>107</v>
          </cell>
          <cell r="K109">
            <v>0</v>
          </cell>
          <cell r="L109">
            <v>0</v>
          </cell>
        </row>
        <row r="110">
          <cell r="G110">
            <v>0</v>
          </cell>
          <cell r="H110">
            <v>0</v>
          </cell>
          <cell r="J110">
            <v>137</v>
          </cell>
          <cell r="K110">
            <v>0</v>
          </cell>
          <cell r="L110">
            <v>0</v>
          </cell>
        </row>
        <row r="111">
          <cell r="G111">
            <v>0</v>
          </cell>
          <cell r="H111">
            <v>0</v>
          </cell>
          <cell r="J111">
            <v>156</v>
          </cell>
          <cell r="K111">
            <v>0</v>
          </cell>
          <cell r="L111">
            <v>0</v>
          </cell>
        </row>
        <row r="112">
          <cell r="G112">
            <v>0</v>
          </cell>
          <cell r="H112">
            <v>0</v>
          </cell>
          <cell r="J112">
            <v>350</v>
          </cell>
          <cell r="K112">
            <v>0</v>
          </cell>
          <cell r="L112">
            <v>0</v>
          </cell>
        </row>
        <row r="113">
          <cell r="G113">
            <v>0</v>
          </cell>
          <cell r="H113">
            <v>0</v>
          </cell>
          <cell r="J113">
            <v>455</v>
          </cell>
          <cell r="K113">
            <v>0</v>
          </cell>
          <cell r="L113">
            <v>0</v>
          </cell>
        </row>
        <row r="114">
          <cell r="G114">
            <v>0</v>
          </cell>
          <cell r="H114">
            <v>0</v>
          </cell>
          <cell r="J114">
            <v>455</v>
          </cell>
          <cell r="K114">
            <v>0</v>
          </cell>
          <cell r="L114">
            <v>0</v>
          </cell>
        </row>
        <row r="115">
          <cell r="G115">
            <v>0</v>
          </cell>
          <cell r="H115">
            <v>0</v>
          </cell>
          <cell r="J115">
            <v>510</v>
          </cell>
          <cell r="K115">
            <v>0</v>
          </cell>
          <cell r="L115">
            <v>0</v>
          </cell>
        </row>
        <row r="116">
          <cell r="G116">
            <v>0</v>
          </cell>
          <cell r="H116">
            <v>0</v>
          </cell>
          <cell r="J116">
            <v>715</v>
          </cell>
          <cell r="K116">
            <v>0</v>
          </cell>
          <cell r="L116">
            <v>0</v>
          </cell>
        </row>
        <row r="117">
          <cell r="G117">
            <v>0</v>
          </cell>
          <cell r="H117">
            <v>0</v>
          </cell>
          <cell r="J117">
            <v>4550</v>
          </cell>
          <cell r="K117">
            <v>0</v>
          </cell>
          <cell r="L117">
            <v>0</v>
          </cell>
        </row>
        <row r="118">
          <cell r="G118">
            <v>0</v>
          </cell>
          <cell r="H118">
            <v>0</v>
          </cell>
          <cell r="J118">
            <v>139900</v>
          </cell>
          <cell r="K118">
            <v>0</v>
          </cell>
          <cell r="L118">
            <v>0</v>
          </cell>
        </row>
        <row r="119">
          <cell r="G119">
            <v>0</v>
          </cell>
          <cell r="H119">
            <v>0</v>
          </cell>
          <cell r="J119">
            <v>85800</v>
          </cell>
          <cell r="K119">
            <v>0</v>
          </cell>
          <cell r="L119">
            <v>0</v>
          </cell>
        </row>
        <row r="120">
          <cell r="G120">
            <v>0</v>
          </cell>
          <cell r="H120">
            <v>0</v>
          </cell>
          <cell r="J120">
            <v>760</v>
          </cell>
          <cell r="K120">
            <v>0</v>
          </cell>
          <cell r="L120">
            <v>0</v>
          </cell>
        </row>
        <row r="121">
          <cell r="G121">
            <v>0</v>
          </cell>
          <cell r="H121">
            <v>0</v>
          </cell>
          <cell r="J121">
            <v>890</v>
          </cell>
          <cell r="K121">
            <v>0</v>
          </cell>
          <cell r="L121">
            <v>0</v>
          </cell>
        </row>
        <row r="122">
          <cell r="G122">
            <v>0</v>
          </cell>
          <cell r="H122">
            <v>0</v>
          </cell>
          <cell r="J122">
            <v>770</v>
          </cell>
          <cell r="K122">
            <v>0</v>
          </cell>
          <cell r="L122">
            <v>0</v>
          </cell>
        </row>
        <row r="123">
          <cell r="G123">
            <v>0</v>
          </cell>
          <cell r="H123">
            <v>0</v>
          </cell>
          <cell r="J123">
            <v>1530</v>
          </cell>
          <cell r="K123">
            <v>0</v>
          </cell>
          <cell r="L123">
            <v>0</v>
          </cell>
        </row>
        <row r="124">
          <cell r="G124">
            <v>0</v>
          </cell>
          <cell r="H124">
            <v>0</v>
          </cell>
          <cell r="J124">
            <v>2290</v>
          </cell>
          <cell r="K124">
            <v>0</v>
          </cell>
          <cell r="L124">
            <v>0</v>
          </cell>
        </row>
        <row r="125">
          <cell r="G125">
            <v>0</v>
          </cell>
          <cell r="H125">
            <v>0</v>
          </cell>
          <cell r="J125">
            <v>4050</v>
          </cell>
          <cell r="K125">
            <v>0</v>
          </cell>
          <cell r="L125">
            <v>0</v>
          </cell>
        </row>
        <row r="126">
          <cell r="G126">
            <v>0</v>
          </cell>
          <cell r="H126">
            <v>0</v>
          </cell>
          <cell r="J126">
            <v>7200</v>
          </cell>
          <cell r="K126">
            <v>0</v>
          </cell>
          <cell r="L126">
            <v>0</v>
          </cell>
        </row>
        <row r="127">
          <cell r="G127">
            <v>0</v>
          </cell>
          <cell r="H127">
            <v>0</v>
          </cell>
          <cell r="J127">
            <v>890</v>
          </cell>
          <cell r="K127">
            <v>0</v>
          </cell>
          <cell r="L127">
            <v>0</v>
          </cell>
        </row>
        <row r="128">
          <cell r="G128">
            <v>0</v>
          </cell>
          <cell r="H128">
            <v>0</v>
          </cell>
          <cell r="J128">
            <v>26000</v>
          </cell>
          <cell r="K128">
            <v>0</v>
          </cell>
          <cell r="L128">
            <v>0</v>
          </cell>
        </row>
        <row r="129">
          <cell r="G129">
            <v>0</v>
          </cell>
          <cell r="H129">
            <v>0</v>
          </cell>
          <cell r="J129">
            <v>35000</v>
          </cell>
          <cell r="K129">
            <v>0</v>
          </cell>
          <cell r="L129">
            <v>0</v>
          </cell>
        </row>
        <row r="130">
          <cell r="G130">
            <v>0</v>
          </cell>
          <cell r="H130">
            <v>0</v>
          </cell>
          <cell r="J130">
            <v>72000</v>
          </cell>
          <cell r="K130">
            <v>0</v>
          </cell>
          <cell r="L130">
            <v>0</v>
          </cell>
        </row>
        <row r="131">
          <cell r="G131">
            <v>0</v>
          </cell>
          <cell r="H131">
            <v>0</v>
          </cell>
          <cell r="J131">
            <v>1000</v>
          </cell>
          <cell r="K131">
            <v>0</v>
          </cell>
          <cell r="L131">
            <v>0</v>
          </cell>
        </row>
        <row r="132">
          <cell r="G132">
            <v>0</v>
          </cell>
          <cell r="H132">
            <v>0</v>
          </cell>
          <cell r="J132">
            <v>1258</v>
          </cell>
          <cell r="K132">
            <v>0</v>
          </cell>
          <cell r="L132">
            <v>0</v>
          </cell>
        </row>
        <row r="133">
          <cell r="G133">
            <v>0</v>
          </cell>
          <cell r="H133">
            <v>0</v>
          </cell>
          <cell r="J133">
            <v>560</v>
          </cell>
          <cell r="K133">
            <v>0</v>
          </cell>
          <cell r="L133">
            <v>0</v>
          </cell>
        </row>
        <row r="134">
          <cell r="G134">
            <v>0</v>
          </cell>
          <cell r="H134">
            <v>0</v>
          </cell>
          <cell r="J134">
            <v>1357</v>
          </cell>
          <cell r="K134">
            <v>0</v>
          </cell>
          <cell r="L134">
            <v>0</v>
          </cell>
        </row>
        <row r="135">
          <cell r="G135">
            <v>0</v>
          </cell>
          <cell r="H135">
            <v>0</v>
          </cell>
          <cell r="J135">
            <v>2329</v>
          </cell>
          <cell r="K135">
            <v>0</v>
          </cell>
          <cell r="L135">
            <v>0</v>
          </cell>
        </row>
        <row r="136">
          <cell r="G136">
            <v>0</v>
          </cell>
          <cell r="H136">
            <v>0</v>
          </cell>
          <cell r="J136">
            <v>3301</v>
          </cell>
          <cell r="K136">
            <v>0</v>
          </cell>
          <cell r="L136">
            <v>0</v>
          </cell>
        </row>
        <row r="137">
          <cell r="G137">
            <v>0</v>
          </cell>
          <cell r="H137">
            <v>0</v>
          </cell>
          <cell r="J137">
            <v>1542</v>
          </cell>
          <cell r="K137">
            <v>0</v>
          </cell>
          <cell r="L137">
            <v>0</v>
          </cell>
        </row>
        <row r="138">
          <cell r="G138">
            <v>0</v>
          </cell>
          <cell r="H138">
            <v>0</v>
          </cell>
          <cell r="I138">
            <v>0</v>
          </cell>
          <cell r="J138">
            <v>77000</v>
          </cell>
          <cell r="K138">
            <v>0</v>
          </cell>
          <cell r="L138">
            <v>0</v>
          </cell>
          <cell r="M138">
            <v>0</v>
          </cell>
        </row>
        <row r="139">
          <cell r="G139">
            <v>0</v>
          </cell>
          <cell r="H139">
            <v>0</v>
          </cell>
          <cell r="I139">
            <v>0</v>
          </cell>
          <cell r="J139">
            <v>25500</v>
          </cell>
          <cell r="K139">
            <v>0</v>
          </cell>
          <cell r="L139">
            <v>0</v>
          </cell>
          <cell r="M139">
            <v>0</v>
          </cell>
        </row>
        <row r="140">
          <cell r="G140">
            <v>0</v>
          </cell>
          <cell r="H140">
            <v>0</v>
          </cell>
          <cell r="I140">
            <v>0</v>
          </cell>
          <cell r="J140">
            <v>35000</v>
          </cell>
          <cell r="K140">
            <v>0</v>
          </cell>
          <cell r="L140">
            <v>0</v>
          </cell>
          <cell r="M140">
            <v>0</v>
          </cell>
        </row>
        <row r="141">
          <cell r="G141">
            <v>0</v>
          </cell>
          <cell r="H141">
            <v>0</v>
          </cell>
          <cell r="I141">
            <v>0</v>
          </cell>
          <cell r="J141">
            <v>135000</v>
          </cell>
          <cell r="K141">
            <v>0</v>
          </cell>
          <cell r="L141">
            <v>0</v>
          </cell>
          <cell r="M141">
            <v>0</v>
          </cell>
        </row>
        <row r="142">
          <cell r="G142">
            <v>0</v>
          </cell>
          <cell r="H142">
            <v>0</v>
          </cell>
          <cell r="I142">
            <v>0</v>
          </cell>
          <cell r="J142">
            <v>125000</v>
          </cell>
          <cell r="K142">
            <v>0</v>
          </cell>
          <cell r="L142">
            <v>0</v>
          </cell>
          <cell r="M142">
            <v>0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80000</v>
          </cell>
          <cell r="K143">
            <v>0</v>
          </cell>
          <cell r="L143">
            <v>0</v>
          </cell>
          <cell r="M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60000</v>
          </cell>
          <cell r="K144">
            <v>0</v>
          </cell>
          <cell r="L144">
            <v>0</v>
          </cell>
          <cell r="M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60000</v>
          </cell>
          <cell r="K145">
            <v>0</v>
          </cell>
          <cell r="L145">
            <v>0</v>
          </cell>
          <cell r="M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42000</v>
          </cell>
          <cell r="K146">
            <v>0</v>
          </cell>
          <cell r="L146">
            <v>0</v>
          </cell>
          <cell r="M146">
            <v>0</v>
          </cell>
        </row>
        <row r="147">
          <cell r="G147">
            <v>0</v>
          </cell>
          <cell r="H147">
            <v>0</v>
          </cell>
          <cell r="I147">
            <v>0</v>
          </cell>
          <cell r="J147">
            <v>18000</v>
          </cell>
          <cell r="K147">
            <v>0</v>
          </cell>
          <cell r="L147">
            <v>0</v>
          </cell>
          <cell r="M147">
            <v>0</v>
          </cell>
        </row>
        <row r="148">
          <cell r="G148">
            <v>0</v>
          </cell>
          <cell r="H148">
            <v>0</v>
          </cell>
          <cell r="I148">
            <v>0</v>
          </cell>
          <cell r="J148">
            <v>16000</v>
          </cell>
          <cell r="K148">
            <v>0</v>
          </cell>
          <cell r="L148">
            <v>0</v>
          </cell>
          <cell r="M148">
            <v>0</v>
          </cell>
        </row>
        <row r="149">
          <cell r="G149">
            <v>0</v>
          </cell>
          <cell r="H149">
            <v>0</v>
          </cell>
          <cell r="I149">
            <v>0</v>
          </cell>
          <cell r="J149">
            <v>5000</v>
          </cell>
          <cell r="K149">
            <v>0</v>
          </cell>
          <cell r="L149">
            <v>0</v>
          </cell>
          <cell r="M149">
            <v>0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5000</v>
          </cell>
          <cell r="K150">
            <v>0</v>
          </cell>
          <cell r="L150">
            <v>0</v>
          </cell>
          <cell r="M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17000</v>
          </cell>
          <cell r="K151">
            <v>0</v>
          </cell>
          <cell r="L151">
            <v>0</v>
          </cell>
          <cell r="M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17000</v>
          </cell>
          <cell r="K152">
            <v>0</v>
          </cell>
          <cell r="L152">
            <v>0</v>
          </cell>
          <cell r="M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60000</v>
          </cell>
          <cell r="K153">
            <v>0</v>
          </cell>
          <cell r="L153">
            <v>0</v>
          </cell>
          <cell r="M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52000</v>
          </cell>
          <cell r="K164">
            <v>0</v>
          </cell>
          <cell r="L164">
            <v>0</v>
          </cell>
          <cell r="M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13600</v>
          </cell>
          <cell r="K165">
            <v>0</v>
          </cell>
          <cell r="L165">
            <v>0</v>
          </cell>
          <cell r="M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8750</v>
          </cell>
          <cell r="K166">
            <v>0</v>
          </cell>
          <cell r="L166">
            <v>0</v>
          </cell>
          <cell r="M166">
            <v>0</v>
          </cell>
        </row>
        <row r="167">
          <cell r="G167">
            <v>0</v>
          </cell>
          <cell r="H167">
            <v>0</v>
          </cell>
          <cell r="I167">
            <v>0</v>
          </cell>
          <cell r="J167">
            <v>27000</v>
          </cell>
          <cell r="K167">
            <v>0</v>
          </cell>
          <cell r="L167">
            <v>0</v>
          </cell>
          <cell r="M167">
            <v>0</v>
          </cell>
        </row>
        <row r="168">
          <cell r="G168">
            <v>0</v>
          </cell>
          <cell r="H168">
            <v>0</v>
          </cell>
          <cell r="I168">
            <v>0</v>
          </cell>
          <cell r="J168">
            <v>7300</v>
          </cell>
          <cell r="K168">
            <v>0</v>
          </cell>
          <cell r="L168">
            <v>0</v>
          </cell>
          <cell r="M168">
            <v>0</v>
          </cell>
        </row>
        <row r="169">
          <cell r="G169">
            <v>0</v>
          </cell>
          <cell r="H169">
            <v>0</v>
          </cell>
          <cell r="I169">
            <v>0</v>
          </cell>
          <cell r="J169">
            <v>6000</v>
          </cell>
          <cell r="K169">
            <v>0</v>
          </cell>
          <cell r="L169">
            <v>0</v>
          </cell>
          <cell r="M169">
            <v>0</v>
          </cell>
        </row>
        <row r="170">
          <cell r="G170">
            <v>0</v>
          </cell>
          <cell r="H170">
            <v>0</v>
          </cell>
          <cell r="I170">
            <v>0</v>
          </cell>
          <cell r="J170">
            <v>634000</v>
          </cell>
          <cell r="K170">
            <v>0</v>
          </cell>
          <cell r="L170">
            <v>0</v>
          </cell>
          <cell r="M170">
            <v>0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556693</v>
          </cell>
          <cell r="K171">
            <v>0</v>
          </cell>
          <cell r="L171">
            <v>0</v>
          </cell>
          <cell r="M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31500</v>
          </cell>
          <cell r="K172">
            <v>0</v>
          </cell>
          <cell r="L172">
            <v>0</v>
          </cell>
          <cell r="M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31500</v>
          </cell>
          <cell r="K173">
            <v>0</v>
          </cell>
          <cell r="L173">
            <v>0</v>
          </cell>
          <cell r="M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1222000</v>
          </cell>
          <cell r="K174">
            <v>0</v>
          </cell>
          <cell r="L174">
            <v>0</v>
          </cell>
          <cell r="M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9000</v>
          </cell>
          <cell r="K192">
            <v>0</v>
          </cell>
          <cell r="L192">
            <v>0</v>
          </cell>
          <cell r="M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17000</v>
          </cell>
          <cell r="K193">
            <v>0</v>
          </cell>
          <cell r="L193">
            <v>0</v>
          </cell>
          <cell r="M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35000</v>
          </cell>
          <cell r="K194">
            <v>0</v>
          </cell>
          <cell r="L194">
            <v>0</v>
          </cell>
          <cell r="M194">
            <v>0</v>
          </cell>
        </row>
        <row r="195">
          <cell r="G195">
            <v>60000</v>
          </cell>
          <cell r="H195">
            <v>0</v>
          </cell>
          <cell r="I195">
            <v>0</v>
          </cell>
          <cell r="J195">
            <v>60000</v>
          </cell>
          <cell r="K195">
            <v>60000</v>
          </cell>
          <cell r="L195">
            <v>0</v>
          </cell>
          <cell r="M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G257">
            <v>0</v>
          </cell>
          <cell r="H257">
            <v>47799</v>
          </cell>
          <cell r="I257">
            <v>0</v>
          </cell>
          <cell r="J257">
            <v>72220</v>
          </cell>
          <cell r="K257">
            <v>0</v>
          </cell>
          <cell r="L257">
            <v>1433</v>
          </cell>
          <cell r="M257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G266">
            <v>0</v>
          </cell>
          <cell r="H266">
            <v>0</v>
          </cell>
          <cell r="I266">
            <v>0</v>
          </cell>
          <cell r="J266">
            <v>174000</v>
          </cell>
          <cell r="K266">
            <v>0</v>
          </cell>
          <cell r="L266">
            <v>0</v>
          </cell>
          <cell r="M266">
            <v>0</v>
          </cell>
        </row>
        <row r="267"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G273">
            <v>0</v>
          </cell>
          <cell r="H273">
            <v>0</v>
          </cell>
          <cell r="I273">
            <v>0</v>
          </cell>
          <cell r="J273">
            <v>70000</v>
          </cell>
          <cell r="K273">
            <v>0</v>
          </cell>
          <cell r="L273">
            <v>0</v>
          </cell>
          <cell r="M273">
            <v>0</v>
          </cell>
        </row>
        <row r="274"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G278">
            <v>0</v>
          </cell>
          <cell r="H278">
            <v>0</v>
          </cell>
          <cell r="I278">
            <v>0</v>
          </cell>
          <cell r="J278">
            <v>12863</v>
          </cell>
          <cell r="K278">
            <v>0</v>
          </cell>
          <cell r="L278">
            <v>0</v>
          </cell>
          <cell r="M278">
            <v>0</v>
          </cell>
        </row>
        <row r="279">
          <cell r="G279">
            <v>0</v>
          </cell>
          <cell r="H279">
            <v>0</v>
          </cell>
          <cell r="I279">
            <v>0</v>
          </cell>
          <cell r="J279">
            <v>21000</v>
          </cell>
          <cell r="K279">
            <v>0</v>
          </cell>
          <cell r="L279">
            <v>0</v>
          </cell>
          <cell r="M279">
            <v>0</v>
          </cell>
        </row>
        <row r="280">
          <cell r="G280">
            <v>0</v>
          </cell>
          <cell r="H280">
            <v>0</v>
          </cell>
          <cell r="I280">
            <v>0</v>
          </cell>
          <cell r="J280">
            <v>110000</v>
          </cell>
          <cell r="K280">
            <v>0</v>
          </cell>
          <cell r="L280">
            <v>0</v>
          </cell>
          <cell r="M280">
            <v>0</v>
          </cell>
        </row>
        <row r="281"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16709</v>
          </cell>
          <cell r="K282">
            <v>0</v>
          </cell>
          <cell r="L282">
            <v>0</v>
          </cell>
          <cell r="M282">
            <v>0</v>
          </cell>
        </row>
        <row r="283">
          <cell r="G283">
            <v>0</v>
          </cell>
          <cell r="H283">
            <v>0</v>
          </cell>
          <cell r="I283">
            <v>0</v>
          </cell>
          <cell r="J283">
            <v>26000</v>
          </cell>
          <cell r="K283">
            <v>0</v>
          </cell>
          <cell r="L283">
            <v>0</v>
          </cell>
          <cell r="M283">
            <v>0</v>
          </cell>
        </row>
        <row r="284">
          <cell r="G284">
            <v>0</v>
          </cell>
          <cell r="H284">
            <v>0</v>
          </cell>
          <cell r="I284">
            <v>0</v>
          </cell>
          <cell r="J284">
            <v>68000</v>
          </cell>
          <cell r="K284">
            <v>0</v>
          </cell>
          <cell r="L284">
            <v>0</v>
          </cell>
          <cell r="M284">
            <v>0</v>
          </cell>
        </row>
        <row r="285">
          <cell r="G285">
            <v>0</v>
          </cell>
          <cell r="H285">
            <v>0</v>
          </cell>
          <cell r="I285">
            <v>0</v>
          </cell>
          <cell r="J285">
            <v>660</v>
          </cell>
          <cell r="K285">
            <v>0</v>
          </cell>
          <cell r="L285">
            <v>0</v>
          </cell>
          <cell r="M285">
            <v>0</v>
          </cell>
        </row>
        <row r="286">
          <cell r="G286">
            <v>0</v>
          </cell>
          <cell r="H286">
            <v>0</v>
          </cell>
          <cell r="I286">
            <v>0</v>
          </cell>
          <cell r="J286">
            <v>680</v>
          </cell>
          <cell r="K286">
            <v>0</v>
          </cell>
          <cell r="L286">
            <v>0</v>
          </cell>
          <cell r="M286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1400</v>
          </cell>
          <cell r="K287">
            <v>0</v>
          </cell>
          <cell r="L287">
            <v>0</v>
          </cell>
          <cell r="M287">
            <v>0</v>
          </cell>
        </row>
        <row r="288">
          <cell r="G288">
            <v>0</v>
          </cell>
          <cell r="H288">
            <v>0</v>
          </cell>
          <cell r="I288">
            <v>0</v>
          </cell>
          <cell r="J288">
            <v>7000</v>
          </cell>
          <cell r="K288">
            <v>0</v>
          </cell>
          <cell r="L288">
            <v>0</v>
          </cell>
          <cell r="M288">
            <v>0</v>
          </cell>
        </row>
        <row r="289"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G290">
            <v>0</v>
          </cell>
          <cell r="H290">
            <v>38379</v>
          </cell>
          <cell r="I290">
            <v>0</v>
          </cell>
          <cell r="J290">
            <v>3801</v>
          </cell>
          <cell r="K290">
            <v>0</v>
          </cell>
          <cell r="L290">
            <v>7041</v>
          </cell>
          <cell r="M290">
            <v>0</v>
          </cell>
        </row>
        <row r="291">
          <cell r="G291">
            <v>0</v>
          </cell>
          <cell r="H291">
            <v>43056</v>
          </cell>
          <cell r="I291">
            <v>0</v>
          </cell>
          <cell r="J291">
            <v>4117</v>
          </cell>
          <cell r="K291">
            <v>0</v>
          </cell>
          <cell r="L291">
            <v>7671</v>
          </cell>
          <cell r="M291">
            <v>0</v>
          </cell>
        </row>
        <row r="292">
          <cell r="G292">
            <v>0</v>
          </cell>
          <cell r="H292">
            <v>20633</v>
          </cell>
          <cell r="I292">
            <v>0</v>
          </cell>
          <cell r="J292">
            <v>3801</v>
          </cell>
          <cell r="K292">
            <v>0</v>
          </cell>
          <cell r="L292">
            <v>5890</v>
          </cell>
          <cell r="M292">
            <v>0</v>
          </cell>
        </row>
        <row r="293">
          <cell r="G293">
            <v>0</v>
          </cell>
          <cell r="H293">
            <v>22352</v>
          </cell>
          <cell r="I293">
            <v>0</v>
          </cell>
          <cell r="J293">
            <v>4117</v>
          </cell>
          <cell r="K293">
            <v>0</v>
          </cell>
          <cell r="L293">
            <v>6380</v>
          </cell>
          <cell r="M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5890</v>
          </cell>
          <cell r="M294">
            <v>0</v>
          </cell>
        </row>
        <row r="295">
          <cell r="G295">
            <v>0</v>
          </cell>
          <cell r="H295">
            <v>0</v>
          </cell>
          <cell r="I295">
            <v>0</v>
          </cell>
          <cell r="J295">
            <v>503</v>
          </cell>
          <cell r="K295">
            <v>0</v>
          </cell>
          <cell r="L295">
            <v>0</v>
          </cell>
          <cell r="M295">
            <v>0</v>
          </cell>
        </row>
        <row r="296">
          <cell r="G296">
            <v>0</v>
          </cell>
          <cell r="H296">
            <v>0</v>
          </cell>
          <cell r="I296">
            <v>0</v>
          </cell>
          <cell r="J296">
            <v>503</v>
          </cell>
          <cell r="K296">
            <v>0</v>
          </cell>
          <cell r="L296">
            <v>0</v>
          </cell>
          <cell r="M296">
            <v>0</v>
          </cell>
        </row>
        <row r="297">
          <cell r="G297">
            <v>0</v>
          </cell>
          <cell r="H297">
            <v>56517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G298">
            <v>0</v>
          </cell>
          <cell r="H298">
            <v>42524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G301">
            <v>0</v>
          </cell>
          <cell r="H301">
            <v>0</v>
          </cell>
          <cell r="I301">
            <v>0</v>
          </cell>
          <cell r="J301">
            <v>400</v>
          </cell>
          <cell r="K301">
            <v>0</v>
          </cell>
          <cell r="L301">
            <v>0</v>
          </cell>
          <cell r="M301">
            <v>0</v>
          </cell>
        </row>
        <row r="302">
          <cell r="G302">
            <v>0</v>
          </cell>
          <cell r="H302">
            <v>0</v>
          </cell>
          <cell r="I302">
            <v>0</v>
          </cell>
          <cell r="J302">
            <v>400</v>
          </cell>
          <cell r="K302">
            <v>0</v>
          </cell>
          <cell r="L302">
            <v>0</v>
          </cell>
          <cell r="M302">
            <v>0</v>
          </cell>
        </row>
        <row r="303">
          <cell r="G303">
            <v>0</v>
          </cell>
          <cell r="H303">
            <v>0</v>
          </cell>
          <cell r="I303">
            <v>0</v>
          </cell>
          <cell r="J303">
            <v>2800</v>
          </cell>
          <cell r="K303">
            <v>0</v>
          </cell>
          <cell r="L303">
            <v>0</v>
          </cell>
          <cell r="M303">
            <v>0</v>
          </cell>
        </row>
        <row r="304">
          <cell r="G304">
            <v>0</v>
          </cell>
          <cell r="H304">
            <v>0</v>
          </cell>
          <cell r="I304">
            <v>0</v>
          </cell>
          <cell r="J304">
            <v>1100</v>
          </cell>
          <cell r="K304">
            <v>0</v>
          </cell>
          <cell r="L304">
            <v>0</v>
          </cell>
          <cell r="M304">
            <v>0</v>
          </cell>
        </row>
        <row r="305">
          <cell r="G305">
            <v>0</v>
          </cell>
          <cell r="H305">
            <v>0</v>
          </cell>
          <cell r="I305">
            <v>0</v>
          </cell>
          <cell r="J305">
            <v>110</v>
          </cell>
          <cell r="K305">
            <v>0</v>
          </cell>
          <cell r="L305">
            <v>0</v>
          </cell>
          <cell r="M305">
            <v>0</v>
          </cell>
        </row>
        <row r="306">
          <cell r="G306">
            <v>0</v>
          </cell>
          <cell r="H306">
            <v>13295</v>
          </cell>
          <cell r="I306">
            <v>0</v>
          </cell>
          <cell r="J306">
            <v>3350</v>
          </cell>
          <cell r="K306">
            <v>0</v>
          </cell>
          <cell r="L306">
            <v>398</v>
          </cell>
          <cell r="M306">
            <v>0</v>
          </cell>
        </row>
        <row r="307">
          <cell r="G307">
            <v>0</v>
          </cell>
          <cell r="H307">
            <v>30085</v>
          </cell>
          <cell r="I307">
            <v>0</v>
          </cell>
          <cell r="J307">
            <v>10050</v>
          </cell>
          <cell r="K307">
            <v>0</v>
          </cell>
          <cell r="L307">
            <v>902</v>
          </cell>
          <cell r="M307">
            <v>0</v>
          </cell>
        </row>
        <row r="308">
          <cell r="G308">
            <v>0</v>
          </cell>
          <cell r="H308">
            <v>12947</v>
          </cell>
          <cell r="I308">
            <v>0</v>
          </cell>
          <cell r="J308">
            <v>5100</v>
          </cell>
          <cell r="K308">
            <v>0</v>
          </cell>
          <cell r="L308">
            <v>0</v>
          </cell>
          <cell r="M308">
            <v>0</v>
          </cell>
        </row>
        <row r="309">
          <cell r="G309">
            <v>0</v>
          </cell>
          <cell r="H309">
            <v>46040</v>
          </cell>
          <cell r="I309">
            <v>0</v>
          </cell>
          <cell r="J309">
            <v>25500</v>
          </cell>
          <cell r="K309">
            <v>0</v>
          </cell>
          <cell r="L309">
            <v>1381</v>
          </cell>
          <cell r="M309">
            <v>0</v>
          </cell>
        </row>
        <row r="310">
          <cell r="G310">
            <v>0</v>
          </cell>
          <cell r="H310">
            <v>0</v>
          </cell>
          <cell r="I310">
            <v>0</v>
          </cell>
          <cell r="J310">
            <v>2750</v>
          </cell>
          <cell r="K310">
            <v>0</v>
          </cell>
          <cell r="L310">
            <v>0</v>
          </cell>
          <cell r="M310">
            <v>0</v>
          </cell>
        </row>
        <row r="311">
          <cell r="G311">
            <v>0</v>
          </cell>
          <cell r="H311">
            <v>0</v>
          </cell>
          <cell r="I311">
            <v>0</v>
          </cell>
          <cell r="J311">
            <v>4500</v>
          </cell>
          <cell r="K311">
            <v>0</v>
          </cell>
          <cell r="L311">
            <v>0</v>
          </cell>
          <cell r="M311">
            <v>0</v>
          </cell>
        </row>
        <row r="312">
          <cell r="G312">
            <v>0</v>
          </cell>
          <cell r="H312">
            <v>0</v>
          </cell>
          <cell r="I312">
            <v>0</v>
          </cell>
          <cell r="J312">
            <v>5300</v>
          </cell>
          <cell r="K312">
            <v>0</v>
          </cell>
          <cell r="L312">
            <v>0</v>
          </cell>
          <cell r="M312">
            <v>0</v>
          </cell>
        </row>
        <row r="313">
          <cell r="G313">
            <v>0</v>
          </cell>
          <cell r="H313">
            <v>0</v>
          </cell>
          <cell r="I313">
            <v>0</v>
          </cell>
          <cell r="J313">
            <v>600</v>
          </cell>
          <cell r="K313">
            <v>0</v>
          </cell>
          <cell r="L313">
            <v>0</v>
          </cell>
          <cell r="M313">
            <v>0</v>
          </cell>
        </row>
        <row r="314">
          <cell r="G314">
            <v>0</v>
          </cell>
          <cell r="H314">
            <v>492</v>
          </cell>
          <cell r="I314">
            <v>0</v>
          </cell>
          <cell r="J314">
            <v>366</v>
          </cell>
          <cell r="K314">
            <v>0</v>
          </cell>
          <cell r="L314">
            <v>14</v>
          </cell>
          <cell r="M314">
            <v>0</v>
          </cell>
        </row>
        <row r="315">
          <cell r="G315">
            <v>0</v>
          </cell>
          <cell r="H315">
            <v>492</v>
          </cell>
          <cell r="I315">
            <v>0</v>
          </cell>
          <cell r="J315">
            <v>558</v>
          </cell>
          <cell r="K315">
            <v>0</v>
          </cell>
          <cell r="L315">
            <v>14</v>
          </cell>
          <cell r="M315">
            <v>0</v>
          </cell>
        </row>
        <row r="316">
          <cell r="G316">
            <v>0</v>
          </cell>
          <cell r="H316">
            <v>591</v>
          </cell>
          <cell r="I316">
            <v>0</v>
          </cell>
          <cell r="J316">
            <v>1973</v>
          </cell>
          <cell r="K316">
            <v>0</v>
          </cell>
          <cell r="L316">
            <v>17</v>
          </cell>
          <cell r="M316">
            <v>0</v>
          </cell>
        </row>
        <row r="317">
          <cell r="G317">
            <v>0</v>
          </cell>
          <cell r="H317">
            <v>0</v>
          </cell>
          <cell r="I317">
            <v>0</v>
          </cell>
          <cell r="J317">
            <v>2640</v>
          </cell>
          <cell r="K317">
            <v>0</v>
          </cell>
          <cell r="L317">
            <v>0</v>
          </cell>
          <cell r="M317">
            <v>0</v>
          </cell>
        </row>
        <row r="318">
          <cell r="G318">
            <v>0</v>
          </cell>
          <cell r="H318">
            <v>0</v>
          </cell>
          <cell r="I318">
            <v>0</v>
          </cell>
          <cell r="J318">
            <v>365</v>
          </cell>
          <cell r="K318">
            <v>0</v>
          </cell>
          <cell r="L318">
            <v>0</v>
          </cell>
          <cell r="M318">
            <v>0</v>
          </cell>
        </row>
        <row r="319">
          <cell r="G319">
            <v>0</v>
          </cell>
          <cell r="H319">
            <v>1971</v>
          </cell>
          <cell r="I319">
            <v>0</v>
          </cell>
          <cell r="J319">
            <v>250</v>
          </cell>
          <cell r="K319">
            <v>0</v>
          </cell>
          <cell r="L319">
            <v>59</v>
          </cell>
          <cell r="M319">
            <v>0</v>
          </cell>
        </row>
        <row r="320">
          <cell r="G320">
            <v>0</v>
          </cell>
          <cell r="H320">
            <v>6154</v>
          </cell>
          <cell r="I320">
            <v>0</v>
          </cell>
          <cell r="J320">
            <v>604</v>
          </cell>
          <cell r="K320">
            <v>0</v>
          </cell>
          <cell r="L320">
            <v>94</v>
          </cell>
          <cell r="M320">
            <v>0</v>
          </cell>
        </row>
        <row r="321">
          <cell r="G321">
            <v>0</v>
          </cell>
          <cell r="H321">
            <v>0</v>
          </cell>
          <cell r="I321">
            <v>0</v>
          </cell>
          <cell r="J321">
            <v>900</v>
          </cell>
          <cell r="K321">
            <v>0</v>
          </cell>
          <cell r="L321">
            <v>0</v>
          </cell>
          <cell r="M321">
            <v>0</v>
          </cell>
        </row>
        <row r="322">
          <cell r="G322">
            <v>0</v>
          </cell>
          <cell r="H322">
            <v>969</v>
          </cell>
          <cell r="I322">
            <v>0</v>
          </cell>
          <cell r="J322">
            <v>140</v>
          </cell>
          <cell r="K322">
            <v>0</v>
          </cell>
          <cell r="L322">
            <v>457</v>
          </cell>
          <cell r="M322">
            <v>0</v>
          </cell>
        </row>
        <row r="323">
          <cell r="G323">
            <v>0</v>
          </cell>
          <cell r="H323">
            <v>6872</v>
          </cell>
          <cell r="I323">
            <v>0</v>
          </cell>
          <cell r="J323">
            <v>0</v>
          </cell>
          <cell r="K323">
            <v>0</v>
          </cell>
          <cell r="L323">
            <v>206</v>
          </cell>
          <cell r="M323">
            <v>0</v>
          </cell>
        </row>
        <row r="324">
          <cell r="G324">
            <v>0</v>
          </cell>
          <cell r="H324">
            <v>0</v>
          </cell>
          <cell r="I324">
            <v>0</v>
          </cell>
          <cell r="J324">
            <v>8000</v>
          </cell>
          <cell r="K324">
            <v>0</v>
          </cell>
          <cell r="L324">
            <v>0</v>
          </cell>
          <cell r="M324">
            <v>0</v>
          </cell>
        </row>
        <row r="325">
          <cell r="G325">
            <v>0</v>
          </cell>
          <cell r="H325">
            <v>1617</v>
          </cell>
          <cell r="I325">
            <v>0</v>
          </cell>
          <cell r="J325">
            <v>149</v>
          </cell>
          <cell r="K325">
            <v>0</v>
          </cell>
          <cell r="L325">
            <v>328</v>
          </cell>
          <cell r="M325">
            <v>0</v>
          </cell>
        </row>
        <row r="326">
          <cell r="G326">
            <v>0</v>
          </cell>
          <cell r="H326">
            <v>7215</v>
          </cell>
          <cell r="I326">
            <v>0</v>
          </cell>
          <cell r="J326">
            <v>0</v>
          </cell>
          <cell r="K326">
            <v>0</v>
          </cell>
          <cell r="L326">
            <v>216</v>
          </cell>
          <cell r="M326">
            <v>0</v>
          </cell>
        </row>
        <row r="327">
          <cell r="G327">
            <v>0</v>
          </cell>
          <cell r="H327">
            <v>6872</v>
          </cell>
          <cell r="I327">
            <v>0</v>
          </cell>
          <cell r="J327">
            <v>0</v>
          </cell>
          <cell r="K327">
            <v>0</v>
          </cell>
          <cell r="L327">
            <v>206</v>
          </cell>
          <cell r="M327">
            <v>0</v>
          </cell>
        </row>
        <row r="328">
          <cell r="G328">
            <v>0</v>
          </cell>
          <cell r="H328">
            <v>72</v>
          </cell>
          <cell r="I328">
            <v>0</v>
          </cell>
          <cell r="J328">
            <v>170</v>
          </cell>
          <cell r="K328">
            <v>0</v>
          </cell>
          <cell r="L328">
            <v>2</v>
          </cell>
          <cell r="M328">
            <v>0</v>
          </cell>
        </row>
        <row r="329">
          <cell r="G329">
            <v>0</v>
          </cell>
          <cell r="H329">
            <v>20552</v>
          </cell>
          <cell r="I329">
            <v>0</v>
          </cell>
          <cell r="J329">
            <v>37864</v>
          </cell>
          <cell r="K329">
            <v>0</v>
          </cell>
          <cell r="L329">
            <v>30</v>
          </cell>
          <cell r="M329">
            <v>0</v>
          </cell>
        </row>
        <row r="330">
          <cell r="G330">
            <v>0</v>
          </cell>
          <cell r="H330">
            <v>18619</v>
          </cell>
          <cell r="I330">
            <v>0</v>
          </cell>
          <cell r="J330">
            <v>34968</v>
          </cell>
          <cell r="K330">
            <v>0</v>
          </cell>
          <cell r="L330">
            <v>0</v>
          </cell>
          <cell r="M330">
            <v>0</v>
          </cell>
        </row>
        <row r="331">
          <cell r="G331">
            <v>0</v>
          </cell>
          <cell r="H331">
            <v>2524</v>
          </cell>
          <cell r="I331">
            <v>0</v>
          </cell>
          <cell r="J331">
            <v>315</v>
          </cell>
          <cell r="K331">
            <v>0</v>
          </cell>
          <cell r="L331">
            <v>412</v>
          </cell>
          <cell r="M331">
            <v>0</v>
          </cell>
        </row>
        <row r="332">
          <cell r="G332">
            <v>0</v>
          </cell>
          <cell r="H332">
            <v>10052</v>
          </cell>
          <cell r="I332">
            <v>0</v>
          </cell>
          <cell r="J332">
            <v>4258</v>
          </cell>
          <cell r="K332">
            <v>0</v>
          </cell>
          <cell r="L332">
            <v>0</v>
          </cell>
          <cell r="M332">
            <v>0</v>
          </cell>
        </row>
        <row r="333">
          <cell r="G333">
            <v>0</v>
          </cell>
          <cell r="H333">
            <v>8041</v>
          </cell>
          <cell r="I333">
            <v>0</v>
          </cell>
          <cell r="J333">
            <v>3684</v>
          </cell>
          <cell r="K333">
            <v>0</v>
          </cell>
          <cell r="L333">
            <v>0</v>
          </cell>
          <cell r="M333">
            <v>0</v>
          </cell>
        </row>
        <row r="334">
          <cell r="G334">
            <v>0</v>
          </cell>
          <cell r="H334">
            <v>346177</v>
          </cell>
          <cell r="I334">
            <v>0</v>
          </cell>
          <cell r="J334">
            <v>5456</v>
          </cell>
          <cell r="K334">
            <v>0</v>
          </cell>
          <cell r="L334">
            <v>8889</v>
          </cell>
          <cell r="M334">
            <v>0</v>
          </cell>
        </row>
        <row r="335">
          <cell r="G335">
            <v>0</v>
          </cell>
          <cell r="H335">
            <v>1829878</v>
          </cell>
          <cell r="I335">
            <v>0</v>
          </cell>
          <cell r="J335">
            <v>47493</v>
          </cell>
          <cell r="K335">
            <v>0</v>
          </cell>
          <cell r="L335">
            <v>70953</v>
          </cell>
          <cell r="M335">
            <v>0</v>
          </cell>
        </row>
        <row r="336">
          <cell r="G336">
            <v>0</v>
          </cell>
          <cell r="H336">
            <v>0</v>
          </cell>
          <cell r="I336">
            <v>0</v>
          </cell>
          <cell r="J336">
            <v>410</v>
          </cell>
          <cell r="K336">
            <v>0</v>
          </cell>
          <cell r="L336">
            <v>0</v>
          </cell>
          <cell r="M336">
            <v>0</v>
          </cell>
        </row>
        <row r="337">
          <cell r="G337">
            <v>0</v>
          </cell>
          <cell r="H337">
            <v>0</v>
          </cell>
          <cell r="I337">
            <v>0</v>
          </cell>
          <cell r="J337">
            <v>440</v>
          </cell>
          <cell r="K337">
            <v>0</v>
          </cell>
          <cell r="L337">
            <v>0</v>
          </cell>
          <cell r="M337">
            <v>0</v>
          </cell>
        </row>
        <row r="338">
          <cell r="G338">
            <v>0</v>
          </cell>
          <cell r="H338">
            <v>0</v>
          </cell>
          <cell r="I338">
            <v>0</v>
          </cell>
          <cell r="J338">
            <v>355</v>
          </cell>
          <cell r="K338">
            <v>0</v>
          </cell>
          <cell r="L338">
            <v>0</v>
          </cell>
          <cell r="M338">
            <v>0</v>
          </cell>
        </row>
        <row r="339">
          <cell r="G339">
            <v>0</v>
          </cell>
          <cell r="H339">
            <v>0</v>
          </cell>
          <cell r="I339">
            <v>0</v>
          </cell>
          <cell r="J339">
            <v>420</v>
          </cell>
          <cell r="K339">
            <v>0</v>
          </cell>
          <cell r="L339">
            <v>0</v>
          </cell>
          <cell r="M339">
            <v>0</v>
          </cell>
        </row>
        <row r="340">
          <cell r="G340">
            <v>0</v>
          </cell>
          <cell r="H340">
            <v>0</v>
          </cell>
          <cell r="I340">
            <v>0</v>
          </cell>
          <cell r="J340">
            <v>348</v>
          </cell>
          <cell r="K340">
            <v>0</v>
          </cell>
          <cell r="L340">
            <v>0</v>
          </cell>
          <cell r="M340">
            <v>0</v>
          </cell>
        </row>
        <row r="341">
          <cell r="G341">
            <v>0</v>
          </cell>
          <cell r="H341">
            <v>0</v>
          </cell>
          <cell r="I341">
            <v>0</v>
          </cell>
          <cell r="J341">
            <v>90000</v>
          </cell>
          <cell r="K341">
            <v>0</v>
          </cell>
          <cell r="L341">
            <v>0</v>
          </cell>
          <cell r="M341">
            <v>0</v>
          </cell>
        </row>
        <row r="342">
          <cell r="G342">
            <v>0</v>
          </cell>
          <cell r="H342">
            <v>0</v>
          </cell>
          <cell r="I342">
            <v>0</v>
          </cell>
          <cell r="J342">
            <v>1575</v>
          </cell>
          <cell r="K342">
            <v>0</v>
          </cell>
          <cell r="L342">
            <v>0</v>
          </cell>
          <cell r="M342">
            <v>0</v>
          </cell>
        </row>
        <row r="343"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G349">
            <v>0</v>
          </cell>
          <cell r="H349">
            <v>0</v>
          </cell>
          <cell r="I349">
            <v>0</v>
          </cell>
          <cell r="J349">
            <v>271</v>
          </cell>
          <cell r="K349">
            <v>0</v>
          </cell>
          <cell r="L349">
            <v>0</v>
          </cell>
          <cell r="M349">
            <v>0</v>
          </cell>
        </row>
        <row r="350">
          <cell r="G350">
            <v>0</v>
          </cell>
          <cell r="H350">
            <v>0</v>
          </cell>
          <cell r="I350">
            <v>0</v>
          </cell>
          <cell r="J350">
            <v>265</v>
          </cell>
          <cell r="K350">
            <v>0</v>
          </cell>
          <cell r="L350">
            <v>0</v>
          </cell>
          <cell r="M350">
            <v>0</v>
          </cell>
        </row>
        <row r="351"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G352">
            <v>0</v>
          </cell>
          <cell r="H352">
            <v>0</v>
          </cell>
          <cell r="I352">
            <v>0</v>
          </cell>
          <cell r="J352">
            <v>260</v>
          </cell>
          <cell r="K352">
            <v>0</v>
          </cell>
          <cell r="L352">
            <v>0</v>
          </cell>
          <cell r="M352">
            <v>0</v>
          </cell>
        </row>
        <row r="353">
          <cell r="G353">
            <v>0</v>
          </cell>
          <cell r="H353">
            <v>0</v>
          </cell>
          <cell r="I353">
            <v>0</v>
          </cell>
          <cell r="J353">
            <v>180</v>
          </cell>
          <cell r="K353">
            <v>0</v>
          </cell>
          <cell r="L353">
            <v>0</v>
          </cell>
          <cell r="M353">
            <v>0</v>
          </cell>
        </row>
        <row r="354">
          <cell r="G354">
            <v>0</v>
          </cell>
          <cell r="H354">
            <v>0</v>
          </cell>
          <cell r="I354">
            <v>0</v>
          </cell>
          <cell r="J354">
            <v>638</v>
          </cell>
          <cell r="K354">
            <v>0</v>
          </cell>
          <cell r="L354">
            <v>0</v>
          </cell>
          <cell r="M354">
            <v>0</v>
          </cell>
        </row>
        <row r="355">
          <cell r="G355">
            <v>0</v>
          </cell>
          <cell r="H355">
            <v>0</v>
          </cell>
          <cell r="I355">
            <v>0</v>
          </cell>
          <cell r="J355">
            <v>1340</v>
          </cell>
          <cell r="K355">
            <v>0</v>
          </cell>
          <cell r="L355">
            <v>0</v>
          </cell>
          <cell r="M355">
            <v>0</v>
          </cell>
        </row>
        <row r="356">
          <cell r="G356">
            <v>0</v>
          </cell>
          <cell r="H356">
            <v>5915</v>
          </cell>
          <cell r="I356">
            <v>0</v>
          </cell>
          <cell r="J356">
            <v>9000</v>
          </cell>
          <cell r="K356">
            <v>0</v>
          </cell>
          <cell r="L356">
            <v>177</v>
          </cell>
          <cell r="M356">
            <v>0</v>
          </cell>
        </row>
        <row r="357">
          <cell r="G357">
            <v>0</v>
          </cell>
          <cell r="H357">
            <v>11338</v>
          </cell>
          <cell r="I357">
            <v>0</v>
          </cell>
          <cell r="J357">
            <v>17000</v>
          </cell>
          <cell r="K357">
            <v>0</v>
          </cell>
          <cell r="L357">
            <v>340</v>
          </cell>
          <cell r="M357">
            <v>0</v>
          </cell>
        </row>
        <row r="358">
          <cell r="G358">
            <v>0</v>
          </cell>
          <cell r="H358">
            <v>14788</v>
          </cell>
          <cell r="I358">
            <v>0</v>
          </cell>
          <cell r="J358">
            <v>35000</v>
          </cell>
          <cell r="K358">
            <v>0</v>
          </cell>
          <cell r="L358">
            <v>443</v>
          </cell>
          <cell r="M358">
            <v>0</v>
          </cell>
        </row>
        <row r="359">
          <cell r="G359">
            <v>0</v>
          </cell>
          <cell r="H359">
            <v>1801</v>
          </cell>
          <cell r="I359">
            <v>0</v>
          </cell>
          <cell r="J359">
            <v>714</v>
          </cell>
          <cell r="K359">
            <v>0</v>
          </cell>
          <cell r="L359">
            <v>260</v>
          </cell>
          <cell r="M359">
            <v>0</v>
          </cell>
        </row>
        <row r="360">
          <cell r="G360">
            <v>0</v>
          </cell>
          <cell r="H360">
            <v>0</v>
          </cell>
          <cell r="I360">
            <v>0</v>
          </cell>
          <cell r="J360">
            <v>93000</v>
          </cell>
          <cell r="K360">
            <v>0</v>
          </cell>
          <cell r="L360">
            <v>0</v>
          </cell>
          <cell r="M360">
            <v>0</v>
          </cell>
        </row>
        <row r="361">
          <cell r="G361">
            <v>0</v>
          </cell>
          <cell r="H361">
            <v>0</v>
          </cell>
          <cell r="I361">
            <v>0</v>
          </cell>
          <cell r="J361">
            <v>240000</v>
          </cell>
          <cell r="K361">
            <v>0</v>
          </cell>
          <cell r="L361">
            <v>0</v>
          </cell>
          <cell r="M361">
            <v>0</v>
          </cell>
        </row>
        <row r="362">
          <cell r="G362">
            <v>0</v>
          </cell>
          <cell r="H362">
            <v>0</v>
          </cell>
          <cell r="I362">
            <v>0</v>
          </cell>
          <cell r="J362">
            <v>269000</v>
          </cell>
          <cell r="K362">
            <v>0</v>
          </cell>
          <cell r="L362">
            <v>0</v>
          </cell>
          <cell r="M362">
            <v>0</v>
          </cell>
        </row>
        <row r="363">
          <cell r="G363">
            <v>0</v>
          </cell>
          <cell r="H363">
            <v>0</v>
          </cell>
          <cell r="I363">
            <v>0</v>
          </cell>
          <cell r="J363">
            <v>46560</v>
          </cell>
          <cell r="K363">
            <v>0</v>
          </cell>
          <cell r="L363">
            <v>0</v>
          </cell>
          <cell r="M363">
            <v>0</v>
          </cell>
        </row>
        <row r="364">
          <cell r="G364">
            <v>0</v>
          </cell>
          <cell r="H364">
            <v>0</v>
          </cell>
          <cell r="I364">
            <v>0</v>
          </cell>
          <cell r="J364">
            <v>43630</v>
          </cell>
          <cell r="K364">
            <v>0</v>
          </cell>
          <cell r="L364">
            <v>0</v>
          </cell>
          <cell r="M364">
            <v>0</v>
          </cell>
        </row>
        <row r="365">
          <cell r="G365">
            <v>0</v>
          </cell>
          <cell r="H365">
            <v>0</v>
          </cell>
          <cell r="I365">
            <v>0</v>
          </cell>
          <cell r="J365">
            <v>5588</v>
          </cell>
          <cell r="K365">
            <v>0</v>
          </cell>
          <cell r="L365">
            <v>0</v>
          </cell>
          <cell r="M365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93</v>
          </cell>
          <cell r="M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55.9</v>
          </cell>
          <cell r="K376">
            <v>0</v>
          </cell>
          <cell r="L376">
            <v>0</v>
          </cell>
          <cell r="M376">
            <v>0</v>
          </cell>
        </row>
        <row r="377"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G384">
            <v>0</v>
          </cell>
          <cell r="H384">
            <v>0</v>
          </cell>
          <cell r="I384">
            <v>0</v>
          </cell>
          <cell r="J384">
            <v>320000</v>
          </cell>
          <cell r="K384">
            <v>0</v>
          </cell>
          <cell r="L384">
            <v>0</v>
          </cell>
          <cell r="M384">
            <v>0</v>
          </cell>
        </row>
        <row r="385">
          <cell r="G385">
            <v>0</v>
          </cell>
          <cell r="H385">
            <v>0</v>
          </cell>
          <cell r="I385">
            <v>0</v>
          </cell>
          <cell r="J385">
            <v>250000</v>
          </cell>
          <cell r="K385">
            <v>0</v>
          </cell>
          <cell r="L385">
            <v>0</v>
          </cell>
          <cell r="M385">
            <v>0</v>
          </cell>
        </row>
        <row r="386"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G389">
            <v>0</v>
          </cell>
          <cell r="H389">
            <v>0</v>
          </cell>
          <cell r="I389">
            <v>0</v>
          </cell>
          <cell r="J389">
            <v>21000</v>
          </cell>
          <cell r="K389">
            <v>0</v>
          </cell>
          <cell r="L389">
            <v>0</v>
          </cell>
          <cell r="M389">
            <v>0</v>
          </cell>
        </row>
        <row r="390">
          <cell r="G390">
            <v>0</v>
          </cell>
          <cell r="H390">
            <v>0</v>
          </cell>
          <cell r="I390">
            <v>0</v>
          </cell>
          <cell r="J390">
            <v>3800</v>
          </cell>
          <cell r="K390">
            <v>0</v>
          </cell>
          <cell r="L390">
            <v>0</v>
          </cell>
          <cell r="M390">
            <v>0</v>
          </cell>
        </row>
        <row r="391">
          <cell r="G391">
            <v>0</v>
          </cell>
          <cell r="H391">
            <v>0</v>
          </cell>
          <cell r="I391">
            <v>0</v>
          </cell>
          <cell r="J391">
            <v>5500</v>
          </cell>
          <cell r="K391">
            <v>0</v>
          </cell>
          <cell r="L391">
            <v>0</v>
          </cell>
          <cell r="M391">
            <v>0</v>
          </cell>
        </row>
        <row r="392">
          <cell r="G392">
            <v>0</v>
          </cell>
          <cell r="H392">
            <v>0</v>
          </cell>
          <cell r="I392">
            <v>0</v>
          </cell>
          <cell r="J392">
            <v>2000</v>
          </cell>
          <cell r="K392">
            <v>0</v>
          </cell>
          <cell r="L392">
            <v>0</v>
          </cell>
          <cell r="M392">
            <v>0</v>
          </cell>
        </row>
        <row r="393">
          <cell r="G393">
            <v>0</v>
          </cell>
          <cell r="H393">
            <v>969</v>
          </cell>
          <cell r="I393">
            <v>0</v>
          </cell>
          <cell r="J393">
            <v>140</v>
          </cell>
          <cell r="K393">
            <v>0</v>
          </cell>
          <cell r="L393">
            <v>428</v>
          </cell>
          <cell r="M393">
            <v>0</v>
          </cell>
        </row>
        <row r="394">
          <cell r="G394">
            <v>0</v>
          </cell>
          <cell r="H394">
            <v>507</v>
          </cell>
          <cell r="I394">
            <v>0</v>
          </cell>
          <cell r="J394">
            <v>73</v>
          </cell>
          <cell r="K394">
            <v>0</v>
          </cell>
          <cell r="L394">
            <v>224</v>
          </cell>
          <cell r="M394">
            <v>0</v>
          </cell>
        </row>
        <row r="395">
          <cell r="G395">
            <v>0</v>
          </cell>
          <cell r="H395">
            <v>1110</v>
          </cell>
          <cell r="I395">
            <v>0</v>
          </cell>
          <cell r="J395">
            <v>76</v>
          </cell>
          <cell r="K395">
            <v>0</v>
          </cell>
          <cell r="L395">
            <v>56</v>
          </cell>
          <cell r="M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920</v>
          </cell>
          <cell r="K396">
            <v>0</v>
          </cell>
          <cell r="L396">
            <v>0</v>
          </cell>
          <cell r="M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1210</v>
          </cell>
          <cell r="K397">
            <v>0</v>
          </cell>
          <cell r="L397">
            <v>0</v>
          </cell>
          <cell r="M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1620</v>
          </cell>
          <cell r="K398">
            <v>0</v>
          </cell>
          <cell r="L398">
            <v>0</v>
          </cell>
          <cell r="M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3005</v>
          </cell>
          <cell r="K399">
            <v>0</v>
          </cell>
          <cell r="L399">
            <v>0</v>
          </cell>
          <cell r="M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변압기-2"/>
      <sheetName val="1.변압기-3"/>
      <sheetName val="1.변압기"/>
      <sheetName val="2. 부하 계산서(MCC - N)"/>
      <sheetName val="C - 1"/>
      <sheetName val="MCC - F"/>
      <sheetName val="P-EHP"/>
      <sheetName val="P-EL"/>
      <sheetName val="P-K"/>
      <sheetName val="L-B"/>
      <sheetName val="L-1"/>
      <sheetName val="L-EX"/>
      <sheetName val="L-2"/>
      <sheetName val="L-3"/>
      <sheetName val="L-4"/>
      <sheetName val="L-5"/>
      <sheetName val="L-B (비상)"/>
      <sheetName val="3.전압강하"/>
      <sheetName val="4.발전기용량(갑)"/>
      <sheetName val="4.발전기용량(을)"/>
      <sheetName val="수변전기기용량계산"/>
      <sheetName val="전송실 전등 분전반 (기존)"/>
      <sheetName val="전등분전반(기존)"/>
      <sheetName val="L-1C"/>
      <sheetName val="L-2C"/>
      <sheetName val="P-2B"/>
      <sheetName val="P-1"/>
      <sheetName val="P-A"/>
      <sheetName val="P-2"/>
      <sheetName val="P-2 A"/>
      <sheetName val="P-2 B"/>
      <sheetName val="P-3"/>
      <sheetName val="P-3 A"/>
      <sheetName val="P-4 A"/>
      <sheetName val="P-4 B"/>
      <sheetName val="P-4 C"/>
      <sheetName val="R-1"/>
      <sheetName val="L-G"/>
      <sheetName val="L-3A"/>
      <sheetName val="L-P"/>
      <sheetName val="5.Tray 계산서"/>
      <sheetName val="구간1"/>
      <sheetName val="구간2"/>
      <sheetName val="구간3"/>
      <sheetName val="구간4"/>
      <sheetName val="6.조도계산"/>
      <sheetName val="DATA-출력하지말것"/>
      <sheetName val="5.축전지"/>
      <sheetName val="5.정류기"/>
      <sheetName val="L-1K (가설)"/>
      <sheetName val="L-2K (가설)"/>
      <sheetName val="LM-2"/>
      <sheetName val="P-GHP1"/>
      <sheetName val="P-GHP2"/>
      <sheetName val="MCC-F"/>
      <sheetName val="Sheet1"/>
      <sheetName val="Sheet2"/>
      <sheetName val="Macro"/>
      <sheetName val="DATA(전동기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2">
          <cell r="B2" t="str">
            <v>강서지구대 신축공사</v>
          </cell>
          <cell r="H2" t="str">
            <v>트레이예비율:</v>
          </cell>
          <cell r="I2">
            <v>1.2</v>
          </cell>
        </row>
        <row r="3">
          <cell r="B3" t="str">
            <v>TO</v>
          </cell>
          <cell r="H3" t="str">
            <v>완성품            외경 합계</v>
          </cell>
        </row>
        <row r="4">
          <cell r="B4" t="str">
            <v>L-B</v>
          </cell>
          <cell r="H4">
            <v>22</v>
          </cell>
        </row>
        <row r="5">
          <cell r="B5" t="str">
            <v>L-B (비상)</v>
          </cell>
          <cell r="H5">
            <v>22.5</v>
          </cell>
        </row>
        <row r="6">
          <cell r="B6" t="str">
            <v>L-1</v>
          </cell>
          <cell r="H6">
            <v>26</v>
          </cell>
        </row>
        <row r="7">
          <cell r="B7" t="str">
            <v>L-2</v>
          </cell>
          <cell r="H7">
            <v>26</v>
          </cell>
        </row>
        <row r="8">
          <cell r="B8" t="str">
            <v>L-3</v>
          </cell>
          <cell r="H8">
            <v>26</v>
          </cell>
        </row>
        <row r="9">
          <cell r="B9" t="str">
            <v>L-4</v>
          </cell>
          <cell r="H9">
            <v>26</v>
          </cell>
        </row>
        <row r="10">
          <cell r="B10" t="str">
            <v>L-5</v>
          </cell>
          <cell r="H10">
            <v>26</v>
          </cell>
        </row>
        <row r="11">
          <cell r="B11" t="str">
            <v>MCC-N</v>
          </cell>
          <cell r="H11">
            <v>28</v>
          </cell>
        </row>
        <row r="12">
          <cell r="B12" t="str">
            <v>MCC-F</v>
          </cell>
          <cell r="H12">
            <v>74</v>
          </cell>
        </row>
        <row r="13">
          <cell r="B13" t="str">
            <v>P-EL</v>
          </cell>
          <cell r="H13">
            <v>26</v>
          </cell>
        </row>
        <row r="14">
          <cell r="B14" t="str">
            <v>P-K</v>
          </cell>
          <cell r="H14">
            <v>28</v>
          </cell>
        </row>
        <row r="15">
          <cell r="B15" t="str">
            <v>P-EHP</v>
          </cell>
          <cell r="H15">
            <v>96</v>
          </cell>
        </row>
        <row r="16">
          <cell r="B16" t="str">
            <v>발전기</v>
          </cell>
          <cell r="H16">
            <v>96</v>
          </cell>
        </row>
        <row r="17">
          <cell r="B17" t="str">
            <v>C-1 (지열)</v>
          </cell>
          <cell r="H17">
            <v>96</v>
          </cell>
        </row>
        <row r="18">
          <cell r="B18" t="str">
            <v>기계실(B-1)</v>
          </cell>
          <cell r="H18">
            <v>13.5</v>
          </cell>
        </row>
        <row r="19">
          <cell r="B19" t="str">
            <v>기계실(P-1)</v>
          </cell>
          <cell r="H19">
            <v>18</v>
          </cell>
        </row>
        <row r="20">
          <cell r="B20" t="str">
            <v>기계실(P-2A)</v>
          </cell>
          <cell r="H20">
            <v>13.5</v>
          </cell>
        </row>
        <row r="21">
          <cell r="B21" t="str">
            <v>기계실(P-2B)</v>
          </cell>
          <cell r="H21">
            <v>13.5</v>
          </cell>
        </row>
        <row r="22">
          <cell r="B22" t="str">
            <v>기계실(P-3A)</v>
          </cell>
          <cell r="H22">
            <v>13.5</v>
          </cell>
        </row>
        <row r="23">
          <cell r="B23" t="str">
            <v>기계실(P-3B)</v>
          </cell>
          <cell r="H23">
            <v>13.5</v>
          </cell>
        </row>
        <row r="24">
          <cell r="B24" t="str">
            <v>기계실(P-4A1)</v>
          </cell>
          <cell r="H24">
            <v>13.5</v>
          </cell>
        </row>
        <row r="25">
          <cell r="B25" t="str">
            <v>기계실(P-4A2)</v>
          </cell>
          <cell r="H25">
            <v>13.5</v>
          </cell>
        </row>
        <row r="26">
          <cell r="B26" t="str">
            <v>기계실(P-4B1)</v>
          </cell>
          <cell r="H26">
            <v>13.5</v>
          </cell>
        </row>
        <row r="27">
          <cell r="B27" t="str">
            <v>기계실(P-4B2)</v>
          </cell>
          <cell r="H27">
            <v>13.5</v>
          </cell>
        </row>
        <row r="28">
          <cell r="B28" t="str">
            <v>기계실(P-5A)</v>
          </cell>
          <cell r="H28">
            <v>13.5</v>
          </cell>
        </row>
        <row r="29">
          <cell r="B29" t="str">
            <v>기계실(P-5B)</v>
          </cell>
          <cell r="H29">
            <v>13.5</v>
          </cell>
        </row>
        <row r="30">
          <cell r="B30" t="str">
            <v>기계실(F-1A)</v>
          </cell>
          <cell r="H30">
            <v>13.5</v>
          </cell>
        </row>
        <row r="31">
          <cell r="B31" t="str">
            <v>기계실(F-1B)</v>
          </cell>
          <cell r="H31">
            <v>13.5</v>
          </cell>
        </row>
        <row r="32">
          <cell r="B32" t="str">
            <v>기계실(F-2A)</v>
          </cell>
          <cell r="H32">
            <v>13.5</v>
          </cell>
        </row>
        <row r="33">
          <cell r="B33" t="str">
            <v>기계실(F-2B)</v>
          </cell>
          <cell r="H33">
            <v>13.5</v>
          </cell>
        </row>
        <row r="34">
          <cell r="B34" t="str">
            <v>기계실(F-3)</v>
          </cell>
          <cell r="H34">
            <v>13.5</v>
          </cell>
        </row>
        <row r="35">
          <cell r="B35" t="str">
            <v>기계실(FP-1A)</v>
          </cell>
          <cell r="H35">
            <v>52</v>
          </cell>
        </row>
        <row r="36">
          <cell r="B36" t="str">
            <v>기계실(FP-1B)</v>
          </cell>
          <cell r="H36">
            <v>52</v>
          </cell>
        </row>
        <row r="37">
          <cell r="B37" t="str">
            <v>기계실(FP-2)</v>
          </cell>
          <cell r="H37">
            <v>17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F2" t="str">
            <v>완성품
외경</v>
          </cell>
        </row>
        <row r="3">
          <cell r="N3">
            <v>1</v>
          </cell>
        </row>
        <row r="4">
          <cell r="F4">
            <v>6.3</v>
          </cell>
          <cell r="M4" t="str">
            <v>FCV1.51</v>
          </cell>
          <cell r="N4">
            <v>199</v>
          </cell>
          <cell r="O4">
            <v>200</v>
          </cell>
        </row>
        <row r="5">
          <cell r="F5">
            <v>6.7</v>
          </cell>
          <cell r="M5" t="str">
            <v>FCV2.51</v>
          </cell>
          <cell r="N5">
            <v>299</v>
          </cell>
          <cell r="O5">
            <v>300</v>
          </cell>
        </row>
        <row r="6">
          <cell r="F6">
            <v>7.2</v>
          </cell>
          <cell r="M6" t="str">
            <v>FCV41</v>
          </cell>
          <cell r="N6">
            <v>449</v>
          </cell>
          <cell r="O6">
            <v>450</v>
          </cell>
        </row>
        <row r="7">
          <cell r="F7">
            <v>7.8</v>
          </cell>
          <cell r="M7" t="str">
            <v>FCV61</v>
          </cell>
          <cell r="N7">
            <v>599</v>
          </cell>
          <cell r="O7">
            <v>600</v>
          </cell>
        </row>
        <row r="8">
          <cell r="F8">
            <v>9.4</v>
          </cell>
          <cell r="M8" t="str">
            <v>FCV101</v>
          </cell>
          <cell r="N8">
            <v>749</v>
          </cell>
          <cell r="O8">
            <v>750</v>
          </cell>
        </row>
        <row r="9">
          <cell r="F9">
            <v>10</v>
          </cell>
          <cell r="M9" t="str">
            <v>FCV161</v>
          </cell>
          <cell r="N9">
            <v>899</v>
          </cell>
          <cell r="O9">
            <v>900</v>
          </cell>
        </row>
        <row r="10">
          <cell r="F10">
            <v>12</v>
          </cell>
          <cell r="M10" t="str">
            <v>FCV251</v>
          </cell>
          <cell r="N10">
            <v>1199</v>
          </cell>
          <cell r="O10">
            <v>1200</v>
          </cell>
        </row>
        <row r="11">
          <cell r="F11">
            <v>13</v>
          </cell>
          <cell r="M11" t="str">
            <v>FCV351</v>
          </cell>
        </row>
        <row r="12">
          <cell r="F12">
            <v>14.5</v>
          </cell>
          <cell r="M12" t="str">
            <v>FCV501</v>
          </cell>
        </row>
        <row r="13">
          <cell r="F13">
            <v>16</v>
          </cell>
          <cell r="M13" t="str">
            <v>FCV701</v>
          </cell>
        </row>
        <row r="14">
          <cell r="F14">
            <v>18.5</v>
          </cell>
          <cell r="M14" t="str">
            <v>FCV951</v>
          </cell>
        </row>
        <row r="15">
          <cell r="F15">
            <v>20</v>
          </cell>
          <cell r="M15" t="str">
            <v>FCV1201</v>
          </cell>
        </row>
        <row r="16">
          <cell r="F16">
            <v>22</v>
          </cell>
          <cell r="M16" t="str">
            <v>FCV1501</v>
          </cell>
        </row>
        <row r="17">
          <cell r="F17">
            <v>24</v>
          </cell>
          <cell r="M17" t="str">
            <v>FCV1851</v>
          </cell>
        </row>
        <row r="18">
          <cell r="F18">
            <v>27</v>
          </cell>
          <cell r="M18" t="str">
            <v>FCV2401</v>
          </cell>
        </row>
        <row r="19">
          <cell r="F19">
            <v>30</v>
          </cell>
          <cell r="M19" t="str">
            <v>FCV3001</v>
          </cell>
        </row>
        <row r="20">
          <cell r="F20">
            <v>34</v>
          </cell>
          <cell r="M20" t="str">
            <v>FCV4001</v>
          </cell>
        </row>
        <row r="21">
          <cell r="F21">
            <v>37</v>
          </cell>
          <cell r="M21" t="str">
            <v>FCV5001</v>
          </cell>
        </row>
        <row r="22">
          <cell r="F22">
            <v>42</v>
          </cell>
          <cell r="M22" t="str">
            <v>FCV6301</v>
          </cell>
        </row>
        <row r="23">
          <cell r="F23">
            <v>11</v>
          </cell>
          <cell r="M23" t="str">
            <v>FCV1.52</v>
          </cell>
        </row>
        <row r="24">
          <cell r="F24">
            <v>12</v>
          </cell>
          <cell r="M24" t="str">
            <v>FCV2.52</v>
          </cell>
        </row>
        <row r="25">
          <cell r="F25">
            <v>13</v>
          </cell>
          <cell r="M25" t="str">
            <v>FCV42</v>
          </cell>
        </row>
        <row r="26">
          <cell r="F26">
            <v>14</v>
          </cell>
          <cell r="M26" t="str">
            <v>FCV62</v>
          </cell>
        </row>
        <row r="27">
          <cell r="F27">
            <v>17</v>
          </cell>
          <cell r="M27" t="str">
            <v>FCV102</v>
          </cell>
        </row>
        <row r="28">
          <cell r="F28">
            <v>18.5</v>
          </cell>
          <cell r="M28" t="str">
            <v>FCV162</v>
          </cell>
        </row>
        <row r="29">
          <cell r="F29">
            <v>22</v>
          </cell>
          <cell r="M29" t="str">
            <v>FCV252</v>
          </cell>
        </row>
        <row r="30">
          <cell r="F30">
            <v>24</v>
          </cell>
          <cell r="M30" t="str">
            <v>FCV352</v>
          </cell>
        </row>
        <row r="31">
          <cell r="F31">
            <v>27</v>
          </cell>
          <cell r="M31" t="str">
            <v>FCV502</v>
          </cell>
        </row>
        <row r="32">
          <cell r="F32">
            <v>31</v>
          </cell>
          <cell r="M32" t="str">
            <v>FCV702</v>
          </cell>
        </row>
        <row r="33">
          <cell r="F33">
            <v>35</v>
          </cell>
          <cell r="M33" t="str">
            <v>FCV952</v>
          </cell>
        </row>
        <row r="34">
          <cell r="F34">
            <v>38</v>
          </cell>
          <cell r="M34" t="str">
            <v>FCV1202</v>
          </cell>
        </row>
        <row r="35">
          <cell r="F35">
            <v>43</v>
          </cell>
          <cell r="M35" t="str">
            <v>FCV1502</v>
          </cell>
        </row>
        <row r="36">
          <cell r="F36">
            <v>47</v>
          </cell>
          <cell r="M36" t="str">
            <v>FCV1852</v>
          </cell>
        </row>
        <row r="37">
          <cell r="F37">
            <v>53</v>
          </cell>
          <cell r="M37" t="str">
            <v>FCV2402</v>
          </cell>
        </row>
        <row r="38">
          <cell r="F38">
            <v>58</v>
          </cell>
          <cell r="M38" t="str">
            <v>FCV3002</v>
          </cell>
        </row>
        <row r="39">
          <cell r="F39">
            <v>11.5</v>
          </cell>
          <cell r="M39" t="str">
            <v>FCV1.53</v>
          </cell>
        </row>
        <row r="40">
          <cell r="F40">
            <v>12.5</v>
          </cell>
          <cell r="M40" t="str">
            <v>FCV2.53</v>
          </cell>
        </row>
        <row r="41">
          <cell r="F41">
            <v>13.5</v>
          </cell>
          <cell r="M41" t="str">
            <v>FCV43</v>
          </cell>
        </row>
        <row r="42">
          <cell r="F42">
            <v>14.5</v>
          </cell>
          <cell r="M42" t="str">
            <v>FCV63</v>
          </cell>
        </row>
        <row r="43">
          <cell r="F43">
            <v>18</v>
          </cell>
          <cell r="M43" t="str">
            <v>FCV103</v>
          </cell>
        </row>
        <row r="44">
          <cell r="F44">
            <v>19.5</v>
          </cell>
          <cell r="M44" t="str">
            <v>FCV163</v>
          </cell>
        </row>
        <row r="45">
          <cell r="F45">
            <v>23</v>
          </cell>
          <cell r="M45" t="str">
            <v>FCV253</v>
          </cell>
        </row>
        <row r="46">
          <cell r="F46">
            <v>25</v>
          </cell>
          <cell r="M46" t="str">
            <v>FCV353</v>
          </cell>
        </row>
        <row r="47">
          <cell r="F47">
            <v>29</v>
          </cell>
          <cell r="M47" t="str">
            <v>FCV503</v>
          </cell>
        </row>
        <row r="48">
          <cell r="F48">
            <v>33</v>
          </cell>
          <cell r="M48" t="str">
            <v>FCV703</v>
          </cell>
        </row>
        <row r="49">
          <cell r="F49">
            <v>37</v>
          </cell>
          <cell r="M49" t="str">
            <v>FCV953</v>
          </cell>
        </row>
        <row r="50">
          <cell r="F50">
            <v>41</v>
          </cell>
          <cell r="M50" t="str">
            <v>FCV1203</v>
          </cell>
        </row>
        <row r="51">
          <cell r="F51">
            <v>46</v>
          </cell>
          <cell r="M51" t="str">
            <v>FCV1503</v>
          </cell>
        </row>
        <row r="52">
          <cell r="F52">
            <v>50</v>
          </cell>
          <cell r="M52" t="str">
            <v>FCV1853</v>
          </cell>
        </row>
        <row r="53">
          <cell r="F53">
            <v>57</v>
          </cell>
          <cell r="M53" t="str">
            <v>FCV2403</v>
          </cell>
        </row>
        <row r="54">
          <cell r="F54">
            <v>62</v>
          </cell>
          <cell r="M54" t="str">
            <v>FCV3003</v>
          </cell>
        </row>
        <row r="55">
          <cell r="F55">
            <v>12.5</v>
          </cell>
          <cell r="M55" t="str">
            <v>FCV1.54</v>
          </cell>
        </row>
        <row r="56">
          <cell r="F56">
            <v>13.5</v>
          </cell>
          <cell r="M56" t="str">
            <v>FCV2.54</v>
          </cell>
        </row>
        <row r="57">
          <cell r="F57">
            <v>14.5</v>
          </cell>
          <cell r="M57" t="str">
            <v>FCV44</v>
          </cell>
        </row>
        <row r="58">
          <cell r="F58">
            <v>16</v>
          </cell>
          <cell r="M58" t="str">
            <v>FCV64</v>
          </cell>
        </row>
        <row r="59">
          <cell r="F59">
            <v>20</v>
          </cell>
          <cell r="M59" t="str">
            <v>FCV104</v>
          </cell>
        </row>
        <row r="60">
          <cell r="F60">
            <v>22</v>
          </cell>
          <cell r="M60" t="str">
            <v>FCV164</v>
          </cell>
        </row>
        <row r="61">
          <cell r="F61">
            <v>26</v>
          </cell>
          <cell r="M61" t="str">
            <v>FCV254</v>
          </cell>
        </row>
        <row r="62">
          <cell r="F62">
            <v>28</v>
          </cell>
          <cell r="M62" t="str">
            <v>FCV354</v>
          </cell>
        </row>
        <row r="63">
          <cell r="F63">
            <v>32</v>
          </cell>
          <cell r="M63" t="str">
            <v>FCV504</v>
          </cell>
        </row>
        <row r="64">
          <cell r="F64">
            <v>36</v>
          </cell>
          <cell r="M64" t="str">
            <v>FCV704</v>
          </cell>
        </row>
        <row r="65">
          <cell r="F65">
            <v>42</v>
          </cell>
          <cell r="M65" t="str">
            <v>FCV954</v>
          </cell>
        </row>
        <row r="66">
          <cell r="F66">
            <v>46</v>
          </cell>
          <cell r="M66" t="str">
            <v>FCV1204</v>
          </cell>
        </row>
        <row r="67">
          <cell r="F67">
            <v>51</v>
          </cell>
          <cell r="M67" t="str">
            <v>FCV1504</v>
          </cell>
        </row>
        <row r="68">
          <cell r="F68">
            <v>56</v>
          </cell>
          <cell r="M68" t="str">
            <v>FCV1854</v>
          </cell>
        </row>
        <row r="69">
          <cell r="F69">
            <v>63</v>
          </cell>
          <cell r="M69" t="str">
            <v>FCV2404</v>
          </cell>
        </row>
        <row r="70">
          <cell r="F70">
            <v>70</v>
          </cell>
          <cell r="M70" t="str">
            <v>FCV3004</v>
          </cell>
        </row>
        <row r="71">
          <cell r="F71">
            <v>8.5</v>
          </cell>
          <cell r="M71" t="str">
            <v>FR81.51</v>
          </cell>
        </row>
        <row r="72">
          <cell r="F72">
            <v>9</v>
          </cell>
          <cell r="M72" t="str">
            <v>FR82.51</v>
          </cell>
        </row>
        <row r="73">
          <cell r="F73">
            <v>9.5</v>
          </cell>
          <cell r="M73" t="str">
            <v>FR841</v>
          </cell>
        </row>
        <row r="74">
          <cell r="F74">
            <v>10</v>
          </cell>
          <cell r="M74" t="str">
            <v>FR861</v>
          </cell>
        </row>
        <row r="75">
          <cell r="F75">
            <v>11</v>
          </cell>
          <cell r="M75" t="str">
            <v>FR8101</v>
          </cell>
        </row>
        <row r="76">
          <cell r="F76">
            <v>12</v>
          </cell>
          <cell r="M76" t="str">
            <v>FR8161</v>
          </cell>
        </row>
        <row r="77">
          <cell r="F77">
            <v>13.5</v>
          </cell>
          <cell r="M77" t="str">
            <v>FR8251</v>
          </cell>
        </row>
        <row r="78">
          <cell r="F78">
            <v>15</v>
          </cell>
          <cell r="M78" t="str">
            <v>FR8351</v>
          </cell>
        </row>
        <row r="79">
          <cell r="F79">
            <v>16.5</v>
          </cell>
          <cell r="M79" t="str">
            <v>FR8501</v>
          </cell>
        </row>
        <row r="80">
          <cell r="F80">
            <v>18.5</v>
          </cell>
          <cell r="M80" t="str">
            <v>FR8701</v>
          </cell>
        </row>
        <row r="81">
          <cell r="F81">
            <v>20.5</v>
          </cell>
          <cell r="M81" t="str">
            <v>FR8951</v>
          </cell>
        </row>
        <row r="82">
          <cell r="F82">
            <v>22.5</v>
          </cell>
          <cell r="M82" t="str">
            <v>FR81201</v>
          </cell>
        </row>
        <row r="83">
          <cell r="F83">
            <v>25</v>
          </cell>
          <cell r="M83" t="str">
            <v>FR81501</v>
          </cell>
        </row>
        <row r="84">
          <cell r="F84">
            <v>27</v>
          </cell>
          <cell r="M84" t="str">
            <v>FR81851</v>
          </cell>
        </row>
        <row r="85">
          <cell r="F85">
            <v>30</v>
          </cell>
          <cell r="M85" t="str">
            <v>FR82401</v>
          </cell>
        </row>
        <row r="86">
          <cell r="F86">
            <v>33</v>
          </cell>
          <cell r="M86" t="str">
            <v>FR83001</v>
          </cell>
        </row>
        <row r="87">
          <cell r="F87">
            <v>36.5</v>
          </cell>
          <cell r="M87" t="str">
            <v>FR84001</v>
          </cell>
        </row>
        <row r="88">
          <cell r="F88">
            <v>41</v>
          </cell>
          <cell r="M88" t="str">
            <v>FR85001</v>
          </cell>
        </row>
        <row r="89">
          <cell r="F89">
            <v>46</v>
          </cell>
          <cell r="M89" t="str">
            <v>FR86301</v>
          </cell>
        </row>
        <row r="90">
          <cell r="F90">
            <v>14</v>
          </cell>
          <cell r="M90" t="str">
            <v>FR81.52C</v>
          </cell>
        </row>
        <row r="91">
          <cell r="F91">
            <v>15</v>
          </cell>
          <cell r="M91" t="str">
            <v>FR82.52</v>
          </cell>
        </row>
        <row r="92">
          <cell r="F92">
            <v>16</v>
          </cell>
          <cell r="M92" t="str">
            <v>FR842</v>
          </cell>
        </row>
        <row r="93">
          <cell r="F93">
            <v>17.5</v>
          </cell>
          <cell r="M93" t="str">
            <v>FR862</v>
          </cell>
        </row>
        <row r="94">
          <cell r="F94">
            <v>19.5</v>
          </cell>
          <cell r="M94" t="str">
            <v>FR8102</v>
          </cell>
        </row>
        <row r="95">
          <cell r="F95">
            <v>21</v>
          </cell>
          <cell r="M95" t="str">
            <v>FR8162</v>
          </cell>
        </row>
        <row r="96">
          <cell r="F96">
            <v>24.5</v>
          </cell>
          <cell r="M96" t="str">
            <v>FR8252</v>
          </cell>
        </row>
        <row r="97">
          <cell r="F97">
            <v>26.5</v>
          </cell>
          <cell r="M97" t="str">
            <v>FR8352</v>
          </cell>
        </row>
        <row r="98">
          <cell r="F98">
            <v>30</v>
          </cell>
          <cell r="M98" t="str">
            <v>FR8502</v>
          </cell>
        </row>
        <row r="99">
          <cell r="F99">
            <v>34.5</v>
          </cell>
          <cell r="M99" t="str">
            <v>FR8702</v>
          </cell>
        </row>
        <row r="100">
          <cell r="F100">
            <v>38</v>
          </cell>
          <cell r="M100" t="str">
            <v>FR8952</v>
          </cell>
        </row>
        <row r="101">
          <cell r="F101">
            <v>42</v>
          </cell>
          <cell r="M101" t="str">
            <v>FR81202</v>
          </cell>
        </row>
        <row r="102">
          <cell r="F102">
            <v>46.5</v>
          </cell>
          <cell r="M102" t="str">
            <v>FR81502</v>
          </cell>
        </row>
        <row r="103">
          <cell r="F103">
            <v>51</v>
          </cell>
          <cell r="M103" t="str">
            <v>FR81852</v>
          </cell>
        </row>
        <row r="104">
          <cell r="F104">
            <v>57.5</v>
          </cell>
          <cell r="M104" t="str">
            <v>FR82402</v>
          </cell>
        </row>
        <row r="105">
          <cell r="F105">
            <v>63</v>
          </cell>
          <cell r="M105" t="str">
            <v>FR83002</v>
          </cell>
        </row>
        <row r="106">
          <cell r="F106">
            <v>15</v>
          </cell>
          <cell r="M106" t="str">
            <v>FR81.53</v>
          </cell>
        </row>
        <row r="107">
          <cell r="F107">
            <v>16</v>
          </cell>
          <cell r="M107" t="str">
            <v>FR82.53</v>
          </cell>
        </row>
        <row r="108">
          <cell r="F108">
            <v>17</v>
          </cell>
          <cell r="M108" t="str">
            <v>FR843</v>
          </cell>
        </row>
        <row r="109">
          <cell r="F109">
            <v>18.5</v>
          </cell>
          <cell r="M109" t="str">
            <v>FR863</v>
          </cell>
        </row>
        <row r="110">
          <cell r="F110">
            <v>20.5</v>
          </cell>
          <cell r="M110" t="str">
            <v>FR8103</v>
          </cell>
        </row>
        <row r="111">
          <cell r="F111">
            <v>22</v>
          </cell>
          <cell r="M111" t="str">
            <v>FR8163</v>
          </cell>
        </row>
        <row r="112">
          <cell r="F112">
            <v>26</v>
          </cell>
          <cell r="M112" t="str">
            <v>FR8253</v>
          </cell>
        </row>
        <row r="113">
          <cell r="F113">
            <v>28.5</v>
          </cell>
          <cell r="M113" t="str">
            <v>FR8353</v>
          </cell>
        </row>
        <row r="114">
          <cell r="F114">
            <v>32</v>
          </cell>
          <cell r="M114" t="str">
            <v>FR8503</v>
          </cell>
        </row>
        <row r="115">
          <cell r="F115">
            <v>37</v>
          </cell>
          <cell r="M115" t="str">
            <v>FR8703</v>
          </cell>
        </row>
        <row r="116">
          <cell r="F116">
            <v>41</v>
          </cell>
          <cell r="M116" t="str">
            <v>FR8953</v>
          </cell>
        </row>
        <row r="117">
          <cell r="F117">
            <v>45.5</v>
          </cell>
          <cell r="M117" t="str">
            <v>FR81203</v>
          </cell>
        </row>
        <row r="118">
          <cell r="F118">
            <v>50.5</v>
          </cell>
          <cell r="M118" t="str">
            <v>FR81503</v>
          </cell>
        </row>
        <row r="119">
          <cell r="F119">
            <v>55.5</v>
          </cell>
          <cell r="M119" t="str">
            <v>FR81853</v>
          </cell>
        </row>
        <row r="120">
          <cell r="F120">
            <v>62</v>
          </cell>
          <cell r="M120" t="str">
            <v>FR82403</v>
          </cell>
        </row>
        <row r="121">
          <cell r="F121">
            <v>68</v>
          </cell>
          <cell r="M121" t="str">
            <v>FR83003</v>
          </cell>
        </row>
        <row r="122">
          <cell r="F122">
            <v>16</v>
          </cell>
          <cell r="M122" t="str">
            <v>FR81.54</v>
          </cell>
        </row>
        <row r="123">
          <cell r="F123">
            <v>17</v>
          </cell>
          <cell r="M123" t="str">
            <v>FR82.54</v>
          </cell>
        </row>
        <row r="124">
          <cell r="F124">
            <v>18.5</v>
          </cell>
          <cell r="M124" t="str">
            <v>FR844</v>
          </cell>
        </row>
        <row r="125">
          <cell r="F125">
            <v>20</v>
          </cell>
          <cell r="M125" t="str">
            <v>FR864</v>
          </cell>
        </row>
        <row r="126">
          <cell r="F126">
            <v>22.5</v>
          </cell>
          <cell r="M126" t="str">
            <v>FR8104</v>
          </cell>
        </row>
        <row r="127">
          <cell r="F127">
            <v>24.5</v>
          </cell>
          <cell r="M127" t="str">
            <v>FR8164</v>
          </cell>
        </row>
        <row r="128">
          <cell r="F128">
            <v>28.5</v>
          </cell>
          <cell r="M128" t="str">
            <v>FR8254</v>
          </cell>
        </row>
        <row r="129">
          <cell r="F129">
            <v>31.5</v>
          </cell>
          <cell r="M129" t="str">
            <v>FR8354</v>
          </cell>
        </row>
        <row r="130">
          <cell r="F130">
            <v>35.5</v>
          </cell>
          <cell r="M130" t="str">
            <v>FR8504</v>
          </cell>
        </row>
        <row r="131">
          <cell r="F131">
            <v>41</v>
          </cell>
          <cell r="M131" t="str">
            <v>FR8704</v>
          </cell>
        </row>
        <row r="132">
          <cell r="F132">
            <v>45.5</v>
          </cell>
          <cell r="M132" t="str">
            <v>FR8954</v>
          </cell>
        </row>
        <row r="133">
          <cell r="F133">
            <v>50.5</v>
          </cell>
          <cell r="M133" t="str">
            <v>FR81204</v>
          </cell>
        </row>
        <row r="134">
          <cell r="F134">
            <v>56</v>
          </cell>
          <cell r="M134" t="str">
            <v>FR81504</v>
          </cell>
        </row>
        <row r="135">
          <cell r="F135">
            <v>61.5</v>
          </cell>
          <cell r="M135" t="str">
            <v>FR81854</v>
          </cell>
        </row>
        <row r="136">
          <cell r="F136">
            <v>69</v>
          </cell>
          <cell r="M136" t="str">
            <v>FR82404</v>
          </cell>
        </row>
        <row r="137">
          <cell r="F137">
            <v>76</v>
          </cell>
          <cell r="M137" t="str">
            <v>FR83004</v>
          </cell>
        </row>
        <row r="138">
          <cell r="F138">
            <v>6.5</v>
          </cell>
          <cell r="M138" t="str">
            <v>GV1.51</v>
          </cell>
        </row>
        <row r="139">
          <cell r="F139">
            <v>7</v>
          </cell>
          <cell r="M139" t="str">
            <v>GV2.51</v>
          </cell>
        </row>
        <row r="140">
          <cell r="F140">
            <v>8</v>
          </cell>
          <cell r="M140" t="str">
            <v>GV41</v>
          </cell>
        </row>
        <row r="141">
          <cell r="F141">
            <v>8.5</v>
          </cell>
          <cell r="M141" t="str">
            <v>GV61</v>
          </cell>
        </row>
        <row r="142">
          <cell r="F142">
            <v>9.5</v>
          </cell>
          <cell r="M142" t="str">
            <v>GV101</v>
          </cell>
        </row>
        <row r="143">
          <cell r="F143">
            <v>10</v>
          </cell>
          <cell r="M143" t="str">
            <v>GV161</v>
          </cell>
        </row>
        <row r="144">
          <cell r="F144">
            <v>12</v>
          </cell>
          <cell r="M144" t="str">
            <v>GV251</v>
          </cell>
        </row>
        <row r="145">
          <cell r="F145">
            <v>13</v>
          </cell>
          <cell r="M145" t="str">
            <v>GV351</v>
          </cell>
        </row>
        <row r="146">
          <cell r="F146">
            <v>14.5</v>
          </cell>
          <cell r="M146" t="str">
            <v>GV501</v>
          </cell>
        </row>
        <row r="147">
          <cell r="F147">
            <v>16</v>
          </cell>
          <cell r="M147" t="str">
            <v>GV701</v>
          </cell>
        </row>
        <row r="148">
          <cell r="F148">
            <v>18.5</v>
          </cell>
          <cell r="M148" t="str">
            <v>GV951</v>
          </cell>
        </row>
        <row r="149">
          <cell r="F149">
            <v>20</v>
          </cell>
          <cell r="M149" t="str">
            <v>GV1201</v>
          </cell>
        </row>
        <row r="150">
          <cell r="F150">
            <v>22</v>
          </cell>
          <cell r="M150" t="str">
            <v>GV1501</v>
          </cell>
        </row>
        <row r="151">
          <cell r="F151">
            <v>25</v>
          </cell>
          <cell r="M151" t="str">
            <v>GV1851</v>
          </cell>
        </row>
        <row r="152">
          <cell r="F152">
            <v>28</v>
          </cell>
          <cell r="M152" t="str">
            <v>GV2401</v>
          </cell>
        </row>
        <row r="153">
          <cell r="F153">
            <v>30</v>
          </cell>
          <cell r="M153" t="str">
            <v>GV3001</v>
          </cell>
        </row>
        <row r="154">
          <cell r="F154">
            <v>34</v>
          </cell>
          <cell r="M154" t="str">
            <v>GV4001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ORK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"/>
      <sheetName val="공사원가계산서"/>
      <sheetName val="집계표"/>
      <sheetName val="일위대가"/>
      <sheetName val="시설물기초일위대가"/>
      <sheetName val="간지"/>
      <sheetName val="중기단가산출서"/>
      <sheetName val="단가비교표"/>
      <sheetName val="Sheet1"/>
      <sheetName val="Module4"/>
      <sheetName val="Module1"/>
      <sheetName val="금액내역서"/>
      <sheetName val="전기일위대가"/>
      <sheetName val="깨기"/>
      <sheetName val="기성 총괄내역"/>
      <sheetName val="기성부분내역서"/>
      <sheetName val="총괄내역서"/>
      <sheetName val="내역서"/>
      <sheetName val="공정별 시공 및 집행내역"/>
      <sheetName val="말뚝지지력산정"/>
      <sheetName val="조명시설"/>
      <sheetName val="입찰안"/>
      <sheetName val="CODE"/>
      <sheetName val="기초일위"/>
      <sheetName val="시설일위"/>
      <sheetName val="조명일위"/>
      <sheetName val="ETC"/>
      <sheetName val="골조시행"/>
      <sheetName val="I.설계조건"/>
      <sheetName val="갑지(추정)"/>
      <sheetName val="danga"/>
      <sheetName val="ilch"/>
      <sheetName val="담장산출"/>
      <sheetName val="조경"/>
      <sheetName val="자재단가조사표-수목"/>
      <sheetName val="직공비"/>
      <sheetName val="특색있는 녹화거리 조성공사(2월 10일)"/>
      <sheetName val="기둥(원형)"/>
      <sheetName val="대비"/>
      <sheetName val="Y-WORK"/>
      <sheetName val="단면 (2)"/>
      <sheetName val="woo(mac)"/>
      <sheetName val="토공사"/>
      <sheetName val="hvac(제어동)"/>
      <sheetName val="2002상반기노임기준"/>
      <sheetName val="공통가설"/>
      <sheetName val="노임단가"/>
      <sheetName val="FB25JN"/>
      <sheetName val="지급자재"/>
      <sheetName val="내역"/>
      <sheetName val="설직재-1"/>
      <sheetName val="Macro(전선)"/>
      <sheetName val="밸브설치"/>
      <sheetName val="FORM-0"/>
      <sheetName val=" ｹ-ﾌﾞﾙ"/>
      <sheetName val="Sheet2"/>
      <sheetName val="데이타"/>
      <sheetName val="식재인부"/>
      <sheetName val="빙장비사양"/>
      <sheetName val="장비사양"/>
      <sheetName val="BOQ건축"/>
      <sheetName val="현장지지물물량"/>
      <sheetName val="토공"/>
      <sheetName val="내역(전체)"/>
      <sheetName val="빌딩 안내"/>
      <sheetName val="AV시스템"/>
      <sheetName val="간접"/>
      <sheetName val="98지급계획"/>
      <sheetName val="Sheet5"/>
      <sheetName val="1.우편집중내역서"/>
      <sheetName val="기계시공"/>
      <sheetName val="실행내역 "/>
      <sheetName val="품셈"/>
      <sheetName val="Sheet3"/>
      <sheetName val="DATA1"/>
      <sheetName val="견적서"/>
      <sheetName val="세부내역"/>
      <sheetName val="기본단가표"/>
      <sheetName val="기본일위"/>
      <sheetName val="99노임기준"/>
      <sheetName val="교각1"/>
      <sheetName val="총괄표"/>
      <sheetName val="1.설계조건"/>
      <sheetName val="품셈TABLE"/>
      <sheetName val="수량산출"/>
      <sheetName val="내역서 "/>
      <sheetName val="코드표"/>
      <sheetName val="내력서"/>
      <sheetName val="단면가정"/>
      <sheetName val="설계조건"/>
      <sheetName val="지수"/>
      <sheetName val="장비"/>
      <sheetName val="노무"/>
      <sheetName val="자재"/>
      <sheetName val="1.설계기준"/>
      <sheetName val="TYPE-A"/>
      <sheetName val="기초자료"/>
      <sheetName val="진주방향"/>
      <sheetName val="1-1"/>
      <sheetName val="송라터널총괄"/>
      <sheetName val="ITEM"/>
      <sheetName val="4안전율"/>
      <sheetName val="#REF"/>
      <sheetName val="표지 (2)"/>
      <sheetName val="WORK"/>
      <sheetName val="crude.SLAB RE-bar"/>
      <sheetName val="UNSTEADY"/>
      <sheetName val="원형맨홀수량"/>
      <sheetName val="sub"/>
      <sheetName val="지장물C"/>
      <sheetName val="1차증가원가계산"/>
      <sheetName val="내역서중"/>
      <sheetName val="소비자가"/>
      <sheetName val="설비내역서"/>
      <sheetName val="건축내역서"/>
      <sheetName val="전기내역서"/>
      <sheetName val="1공구산출내역서"/>
      <sheetName val="신우"/>
      <sheetName val="갑지"/>
      <sheetName val="자재단가비교표"/>
      <sheetName val="기성_총괄내역"/>
      <sheetName val="공정별_시공_및_집행내역"/>
      <sheetName val="단면_(2)"/>
      <sheetName val="I_설계조건"/>
      <sheetName val="식재"/>
      <sheetName val="시설물"/>
      <sheetName val="식재출력용"/>
      <sheetName val="유지관리"/>
      <sheetName val="단가"/>
      <sheetName val="Total"/>
      <sheetName val="연습"/>
      <sheetName val="부표총괄"/>
      <sheetName val="포장복구집계"/>
      <sheetName val="갑지1"/>
      <sheetName val="data"/>
      <sheetName val="104동"/>
      <sheetName val="단위단가"/>
      <sheetName val="토목"/>
      <sheetName val="퇴비산출근거"/>
      <sheetName val="_ｹ-ﾌﾞﾙ"/>
      <sheetName val="특색있는_녹화거리_조성공사(2월_10일)"/>
      <sheetName val="96노임기준"/>
      <sheetName val="guard(mac)"/>
      <sheetName val="APT내역"/>
      <sheetName val="배수철근"/>
      <sheetName val="설계개요"/>
      <sheetName val="목록"/>
      <sheetName val="단가대비"/>
      <sheetName val="토사(PE)"/>
      <sheetName val="인건-측정"/>
      <sheetName val="철근단면적"/>
      <sheetName val="터파기및재료"/>
      <sheetName val="일위대가표"/>
      <sheetName val="금융비용"/>
      <sheetName val="정부노임단가"/>
      <sheetName val="식재(1)"/>
      <sheetName val="식재부대(2)"/>
      <sheetName val="식재유지(3)"/>
      <sheetName val="조경시설(4)"/>
      <sheetName val="놀이시설(5)"/>
      <sheetName val="심사승인"/>
      <sheetName val="DATE"/>
      <sheetName val="청천내"/>
      <sheetName val="dtt0301"/>
      <sheetName val="견적990322"/>
      <sheetName val="지주목시비량산출서"/>
      <sheetName val="단가조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ILLU"/>
      <sheetName val="4-7.중앙전기실(노임단가)"/>
      <sheetName val="노임"/>
      <sheetName val="노임단가"/>
      <sheetName val="일위목록"/>
      <sheetName val="요율"/>
      <sheetName val="EQ-R1"/>
      <sheetName val="7단가"/>
      <sheetName val="터널조도"/>
      <sheetName val="G.R300경비"/>
      <sheetName val="단가조사"/>
      <sheetName val="경산"/>
      <sheetName val="일위대가"/>
      <sheetName val="코드표"/>
      <sheetName val="기성내역서표지"/>
      <sheetName val="Y-WORK"/>
      <sheetName val="수목표준대가"/>
      <sheetName val="단가"/>
      <sheetName val="건축내역"/>
      <sheetName val="일위대가목차"/>
      <sheetName val="노무비"/>
      <sheetName val="인건비"/>
      <sheetName val="BID"/>
      <sheetName val="A갑지"/>
      <sheetName val="토사(PE)"/>
      <sheetName val="ⴭⴭⴭⴭⴭ"/>
      <sheetName val="단위일위"/>
      <sheetName val="증감대비"/>
      <sheetName val="BQ(실행)"/>
      <sheetName val="건축"/>
      <sheetName val="식재가격"/>
      <sheetName val="식재총괄"/>
      <sheetName val="9509"/>
      <sheetName val="비탈면보호공수량산출"/>
      <sheetName val="EACT10"/>
      <sheetName val="설비"/>
      <sheetName val="사급자재"/>
      <sheetName val="경비_원본"/>
      <sheetName val="전기일위대가"/>
      <sheetName val="수량-가로등"/>
      <sheetName val="직노"/>
      <sheetName val="조도계산"/>
      <sheetName val="LIST"/>
      <sheetName val="WORK"/>
      <sheetName val="노무비 "/>
      <sheetName val="냉천부속동"/>
      <sheetName val="단락전류-A"/>
      <sheetName val="COPING"/>
      <sheetName val="포장복구집계"/>
      <sheetName val="???"/>
      <sheetName val="담장산출"/>
      <sheetName val="인건비 "/>
      <sheetName val="전기"/>
      <sheetName val="DATE"/>
      <sheetName val="#REF"/>
      <sheetName val="내역서"/>
      <sheetName val="COST"/>
      <sheetName val="점수계산1-2"/>
      <sheetName val="COVER"/>
      <sheetName val="NEGO"/>
      <sheetName val="TEL"/>
      <sheetName val="입찰안"/>
      <sheetName val="I一般比"/>
      <sheetName val="N賃率-職"/>
      <sheetName val="기계경비(시간당)"/>
      <sheetName val="램머"/>
      <sheetName val="Sheet3"/>
      <sheetName val="대비"/>
      <sheetName val="내역"/>
      <sheetName val="공종목록표"/>
      <sheetName val="비교1"/>
      <sheetName val="수량산출"/>
      <sheetName val="자재단가"/>
      <sheetName val="토목"/>
      <sheetName val="자재"/>
      <sheetName val="세부내역"/>
      <sheetName val="WEIGHT LIST"/>
      <sheetName val="POL6차-PIPING"/>
      <sheetName val="산#2-1 (2)"/>
      <sheetName val="산#3-1"/>
      <sheetName val="종배수관면벽신"/>
      <sheetName val="적용단위길이"/>
      <sheetName val="단 box"/>
      <sheetName val="File_관급"/>
      <sheetName val="공정집계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전산망"/>
      <sheetName val="MOTOR"/>
      <sheetName val="CABdata"/>
      <sheetName val="설계조건"/>
      <sheetName val="안정계산"/>
      <sheetName val="단면검토"/>
      <sheetName val="자료"/>
      <sheetName val="공주-교대(A1)"/>
      <sheetName val="11.1 단면hwp"/>
      <sheetName val="데리네이타현황"/>
      <sheetName val="기계경비"/>
      <sheetName val="일반자재"/>
      <sheetName val="배수공"/>
      <sheetName val="노임9월"/>
      <sheetName val="무산소조"/>
      <sheetName val="2000년1차"/>
      <sheetName val="6공구(당초)"/>
      <sheetName val="개요"/>
      <sheetName val="진주방향"/>
      <sheetName val="소비자가"/>
      <sheetName val="단가 "/>
      <sheetName val="일위총괄표"/>
      <sheetName val="1단계"/>
      <sheetName val="내부부하"/>
      <sheetName val="일위대가표"/>
      <sheetName val="첨부1"/>
      <sheetName val="을"/>
      <sheetName val="간선계산"/>
      <sheetName val="수안보-MBR1"/>
      <sheetName val="NEYOK"/>
      <sheetName val="°æ»ê"/>
      <sheetName val="wall"/>
      <sheetName val="Front"/>
      <sheetName val="변압기 및 발전기 용량"/>
      <sheetName val="날개벽"/>
      <sheetName val="터파기및재료"/>
      <sheetName val="Customer Databas"/>
      <sheetName val="내역서(기계)"/>
      <sheetName val="2001년 건설노임"/>
      <sheetName val="시중노임(공사)"/>
      <sheetName val="공통가설"/>
      <sheetName val="단가산출"/>
      <sheetName val="노단"/>
      <sheetName val="수량인공"/>
      <sheetName val="공종구간"/>
      <sheetName val="1-1"/>
      <sheetName val="01상노임"/>
      <sheetName val="INFO"/>
      <sheetName val="2.냉난방설비공사"/>
      <sheetName val="7.자동제어공사"/>
      <sheetName val="calculation"/>
      <sheetName val="DATA 입력부"/>
      <sheetName val="AS복구"/>
      <sheetName val="중기터파기"/>
      <sheetName val="변수값"/>
      <sheetName val="중기상차"/>
      <sheetName val="6호기"/>
      <sheetName val="1차 내역서"/>
      <sheetName val="예산명세서"/>
      <sheetName val="설계명세서"/>
      <sheetName val="자료입력"/>
      <sheetName val="원가계산서"/>
      <sheetName val="건축집계표"/>
      <sheetName val="산업"/>
      <sheetName val="MATERIAL"/>
      <sheetName val="단가비교"/>
      <sheetName val="b_balju_cho"/>
      <sheetName val="중기사용료산출근거"/>
      <sheetName val="단가 및 재료비"/>
      <sheetName val="수량산출서"/>
      <sheetName val="교각1"/>
      <sheetName val="일위목차"/>
      <sheetName val="DATA(광속)"/>
      <sheetName val="토공계산서(부체도로)"/>
      <sheetName val="9811"/>
      <sheetName val="가격조사"/>
      <sheetName val="수량명세서"/>
      <sheetName val="도급"/>
      <sheetName val="금융비용"/>
      <sheetName val="일위집계(기존)"/>
      <sheetName val="dt0301"/>
      <sheetName val="dtt0301"/>
      <sheetName val="자동차폐수처리장"/>
      <sheetName val="노원열병합  건축공사기성내역서"/>
      <sheetName val="단가산출2"/>
      <sheetName val="단가산출1"/>
      <sheetName val="산수배수"/>
      <sheetName val="인부노임"/>
      <sheetName val="(A)내역서"/>
      <sheetName val="기본일위"/>
      <sheetName val="출력-내역서"/>
      <sheetName val="사용성검토"/>
      <sheetName val="집계표"/>
      <sheetName val="설비내역서"/>
      <sheetName val="건축내역서"/>
      <sheetName val="전기내역서"/>
      <sheetName val="원가계산서 "/>
      <sheetName val="옹벽"/>
      <sheetName val="제품"/>
      <sheetName val="맨홀수량산출"/>
      <sheetName val="기둥(원형)"/>
      <sheetName val="단면 (2)"/>
      <sheetName val="손익분석"/>
      <sheetName val="일위집계"/>
      <sheetName val="2. 공원조도(전통공원)"/>
      <sheetName val="DESIGN CRITERIA"/>
      <sheetName val="부하계산서"/>
      <sheetName val="일위대가 (100%)"/>
      <sheetName val="실적원가"/>
      <sheetName val="조명율표"/>
      <sheetName val="CATCH BASIN"/>
      <sheetName val="노무"/>
      <sheetName val="내역서(갑)"/>
      <sheetName val="단위중량"/>
      <sheetName val="자재단가-1"/>
      <sheetName val="남양주부대"/>
      <sheetName val="b_balju"/>
      <sheetName val="전기산출"/>
      <sheetName val="주공기준"/>
      <sheetName val="1.설계조건"/>
      <sheetName val="제잡비 산출내역(실적공사비)"/>
      <sheetName val="내역서(총)"/>
      <sheetName val="일위대가(가설)"/>
      <sheetName val="SLAB&quot;1&quot;"/>
      <sheetName val="제잡비1"/>
      <sheetName val="CODE"/>
      <sheetName val="Sheet1 (2)"/>
      <sheetName val="산출근거"/>
      <sheetName val="예산변경사항"/>
      <sheetName val="횡배수관"/>
      <sheetName val="노임이"/>
      <sheetName val="부표총괄"/>
      <sheetName val="교통대책내역"/>
      <sheetName val="TRE TABLE"/>
      <sheetName val="ASEM내역"/>
      <sheetName val="2경간"/>
      <sheetName val="관급"/>
      <sheetName val="콘크리트타설입력"/>
      <sheetName val="레미콘입고현황"/>
      <sheetName val="예산M2"/>
      <sheetName val="수량집계"/>
      <sheetName val="총괄집계표"/>
      <sheetName val="상반기손익차2총괄"/>
      <sheetName val="갑지(추정)"/>
      <sheetName val="건축(충일분)"/>
      <sheetName val="Macro(전선)"/>
      <sheetName val="102역사"/>
      <sheetName val="단가코드"/>
      <sheetName val="Sheet9"/>
      <sheetName val="발전기"/>
      <sheetName val="설계내역(2001)"/>
      <sheetName val="공문"/>
      <sheetName val="토 적 표"/>
      <sheetName val="견적서세부내용"/>
      <sheetName val="견적내용입력"/>
      <sheetName val="발신정보"/>
      <sheetName val="수목데이타 "/>
      <sheetName val="대로근거"/>
      <sheetName val="장비"/>
      <sheetName val="중간부"/>
      <sheetName val="3.하중산정4.지지력"/>
      <sheetName val="전체현황"/>
      <sheetName val="96노임기준"/>
      <sheetName val="신규 수주분(사용자 정의)"/>
      <sheetName val="비용"/>
      <sheetName val="차수"/>
      <sheetName val="금액집계"/>
      <sheetName val="조건표"/>
      <sheetName val="조경일람"/>
      <sheetName val="가정조건"/>
      <sheetName val="시설물"/>
      <sheetName val="식재출력용"/>
      <sheetName val="식재"/>
      <sheetName val="유지관리"/>
      <sheetName val="월별손익"/>
      <sheetName val="3련 BOX"/>
      <sheetName val="부대대비"/>
      <sheetName val="냉연집계"/>
      <sheetName val="노임단"/>
      <sheetName val="부대공"/>
      <sheetName val="운반공"/>
      <sheetName val="자재단"/>
      <sheetName val="장비단"/>
      <sheetName val="공통가설비"/>
      <sheetName val="Sheet5"/>
      <sheetName val="설변물량"/>
      <sheetName val="본부소개"/>
      <sheetName val="하수급견적대비"/>
      <sheetName val="원형1호맨홀토공수량"/>
      <sheetName val="2.가정단면"/>
      <sheetName val="실행내역"/>
      <sheetName val="2009노임(공사)"/>
      <sheetName val="유류사용"/>
      <sheetName val="내역분기"/>
      <sheetName val="견적서"/>
      <sheetName val="CIVIL"/>
      <sheetName val="실행대비"/>
      <sheetName val="Imp-Data"/>
      <sheetName val="방송일위대가"/>
      <sheetName val="경비2내역"/>
      <sheetName val="부대내역"/>
      <sheetName val="말고개터널조명전압강하"/>
      <sheetName val="계수시트"/>
      <sheetName val="XL4Poppy"/>
      <sheetName val="옹벽기초자료"/>
      <sheetName val="현황산출서"/>
      <sheetName val="총괄표"/>
      <sheetName val="인공산출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4동급수"/>
      <sheetName val="경  비 "/>
      <sheetName val="재료비"/>
      <sheetName val="남대문빌딩"/>
      <sheetName val="배수장토목공사비"/>
      <sheetName val="고창터널(고창방향)"/>
      <sheetName val="대운반(신설-관급)"/>
      <sheetName val="AC포장수량"/>
      <sheetName val="예정(3)"/>
      <sheetName val="동원(3)"/>
      <sheetName val="전장품(관리용)"/>
      <sheetName val="일위대가(건축)"/>
      <sheetName val="단가대비"/>
      <sheetName val="h-013211-2"/>
      <sheetName val="DATA1"/>
      <sheetName val="1"/>
      <sheetName val="Sheet15"/>
      <sheetName val="노임단가표"/>
      <sheetName val="단가조사서"/>
      <sheetName val="개소별수량산출"/>
      <sheetName val="을지"/>
      <sheetName val="플랜트 설치"/>
      <sheetName val="토공1"/>
      <sheetName val="실행내역 "/>
      <sheetName val="도급정산"/>
      <sheetName val="물가"/>
      <sheetName val="통합"/>
      <sheetName val="공내역"/>
      <sheetName val="내역서2안"/>
      <sheetName val="소업1교"/>
      <sheetName val="건축내역(도급)"/>
      <sheetName val="적용률"/>
      <sheetName val="말뚝지지력산정"/>
      <sheetName val="현장관리비"/>
      <sheetName val="기초일위"/>
      <sheetName val="시설일위"/>
      <sheetName val="조명일위"/>
      <sheetName val="관기성공.내"/>
      <sheetName val="토공수량산출"/>
      <sheetName val="토적계산서"/>
      <sheetName val="전선 및 전선관"/>
      <sheetName val="관리비"/>
      <sheetName val="재집"/>
      <sheetName val="직재"/>
      <sheetName val="sheets"/>
      <sheetName val="과천MAIN"/>
      <sheetName val="2004,상노임"/>
      <sheetName val="공조기"/>
      <sheetName val="차도조도계산"/>
      <sheetName val="비용display"/>
      <sheetName val="효성CB 1P기초"/>
      <sheetName val="견적업체"/>
      <sheetName val="공통가설공사"/>
      <sheetName val="갑지"/>
      <sheetName val="관로내역원"/>
      <sheetName val="우수토적(진입도로)"/>
      <sheetName val="정부노임단가"/>
      <sheetName val="소총괄표1"/>
      <sheetName val="제출내역 (2)"/>
      <sheetName val="교대시점"/>
      <sheetName val="Mc1"/>
      <sheetName val="Total"/>
      <sheetName val="guard(mac)"/>
      <sheetName val="일위노임단가"/>
      <sheetName val="2000,9월 일위"/>
      <sheetName val="실행내역서 "/>
      <sheetName val="쌍송교"/>
      <sheetName val="기자재대비표"/>
      <sheetName val="안정검토"/>
      <sheetName val="비목군단가비교표"/>
      <sheetName val="자재단가표"/>
      <sheetName val="WO"/>
      <sheetName val="참고자료"/>
      <sheetName val="기계경비산출기준"/>
      <sheetName val="견적을지"/>
      <sheetName val="일위"/>
      <sheetName val="000000"/>
      <sheetName val="부하계산"/>
      <sheetName val="NEWDRAW"/>
      <sheetName val="배선DATA"/>
      <sheetName val="단가비교표"/>
      <sheetName val="각종장비전압강하계산"/>
      <sheetName val="type-F"/>
      <sheetName val="문산방향-교대(A2)"/>
      <sheetName val="2010노임(공사)"/>
      <sheetName val="ITEM"/>
      <sheetName val="계산근거"/>
      <sheetName val="예산M12A"/>
      <sheetName val="자단"/>
      <sheetName val="95WBS"/>
      <sheetName val="지주토목내역서"/>
      <sheetName val="철콘공사"/>
      <sheetName val="백암비스타내역"/>
      <sheetName val="발주설계서(당초)"/>
      <sheetName val="기타경비"/>
      <sheetName val="단가표"/>
      <sheetName val="복구경비"/>
      <sheetName val="6PILE  (돌출)"/>
      <sheetName val="토목주소"/>
      <sheetName val="TB-내역서"/>
      <sheetName val="첨부파일"/>
      <sheetName val="중기조종사 단위단가"/>
      <sheetName val="일위_파일"/>
      <sheetName val="Manual Valve List"/>
      <sheetName val="교각계산"/>
      <sheetName val="G_R300경비"/>
      <sheetName val="단가_"/>
      <sheetName val="4-7_중앙전기실(노임단가)"/>
      <sheetName val="성곽내역서"/>
      <sheetName val="SIL98"/>
      <sheetName val="ABUT수량-A1"/>
      <sheetName val="TYPE-A"/>
      <sheetName val="품셈표"/>
      <sheetName val="KMT물량"/>
      <sheetName val="전동기DATA"/>
      <sheetName val="투찰(하수)"/>
      <sheetName val="공내역서"/>
      <sheetName val="Macro1"/>
      <sheetName val="Macro3"/>
      <sheetName val="Macro2"/>
      <sheetName val="기둥"/>
      <sheetName val="저판(버림100)"/>
      <sheetName val="8.PILE  (돌출)"/>
      <sheetName val="설변내역서"/>
      <sheetName val="소운반"/>
      <sheetName val="목록1"/>
      <sheetName val="목록2"/>
      <sheetName val="중기"/>
      <sheetName val="공사원가계산서"/>
      <sheetName val="일위대가표(무)"/>
      <sheetName val="일위대가산출기초"/>
      <sheetName val="36단가"/>
      <sheetName val="36수량"/>
      <sheetName val="협조전"/>
      <sheetName val="내역표지"/>
      <sheetName val="input"/>
      <sheetName val="수도일위대가"/>
      <sheetName val="11.자재단가"/>
      <sheetName val="슬래브(유곡)"/>
      <sheetName val="ZONE.1"/>
      <sheetName val="기초자료"/>
      <sheetName val="INPUT(덕도방향-시점)"/>
      <sheetName val="시설물일위"/>
      <sheetName val="지급자재"/>
      <sheetName val="아스.노면절삭"/>
      <sheetName val="평가데이터"/>
      <sheetName val="토공유동표"/>
      <sheetName val="연결임시"/>
      <sheetName val="danga"/>
      <sheetName val="ilch"/>
      <sheetName val="돈암사업"/>
      <sheetName val="견"/>
      <sheetName val="8.2TON"/>
      <sheetName val="노임목록"/>
      <sheetName val="자재목록"/>
      <sheetName val="중기목록"/>
      <sheetName val="1.설계기준"/>
      <sheetName val="내역(2000년)"/>
      <sheetName val="견적990322"/>
      <sheetName val="공종"/>
      <sheetName val="I.설계조건"/>
      <sheetName val="경비"/>
      <sheetName val="ECOD10"/>
      <sheetName val="남양구조시험동"/>
      <sheetName val="배수장공사비명세서"/>
      <sheetName val="기계내역"/>
      <sheetName val="자재단가비교표"/>
      <sheetName val="JUCKEYK"/>
      <sheetName val="순공사비"/>
      <sheetName val="단"/>
      <sheetName val="G_R300경비1"/>
      <sheetName val="4-7_중앙전기실(노임단가)1"/>
      <sheetName val="토공2"/>
      <sheetName val="구조물토공1"/>
      <sheetName val="토공3"/>
      <sheetName val="총2000실2000연"/>
      <sheetName val="내2"/>
      <sheetName val="간선"/>
      <sheetName val="부하"/>
      <sheetName val="Sheet10"/>
      <sheetName val="철콘-부대"/>
      <sheetName val="전체"/>
      <sheetName val="기초자료입력"/>
      <sheetName val="1.동력공사"/>
      <sheetName val="6. 직접경비"/>
      <sheetName val="건축원가계산서"/>
      <sheetName val="난간벽단위"/>
      <sheetName val="공량산출서"/>
      <sheetName val="일위산출"/>
      <sheetName val="22-2M단"/>
      <sheetName val="22-1소단"/>
      <sheetName val="조명시설"/>
      <sheetName val="36신설수량"/>
      <sheetName val="11"/>
      <sheetName val="교각별수량"/>
      <sheetName val="입력"/>
      <sheetName val="참조"/>
      <sheetName val="960318-1"/>
      <sheetName val="남양시작동자105노65기1.3화1.2"/>
      <sheetName val="가시설단위수량"/>
      <sheetName val="제경비적용기준"/>
      <sheetName val="동해title"/>
      <sheetName val="견적"/>
      <sheetName val="sub"/>
      <sheetName val="당초"/>
      <sheetName val="주방동력"/>
      <sheetName val="공량예산"/>
      <sheetName val="재료단가"/>
      <sheetName val="토공"/>
      <sheetName val="총괄갑 "/>
      <sheetName val="송라터널총괄"/>
      <sheetName val="전직종(노임단가)"/>
      <sheetName val="총괄내역서"/>
      <sheetName val="관접합및부설"/>
      <sheetName val="_x0000_pY&lt;u_x0000__x0000__x0000__x0000__x0000__x0000__x0000__x0000_ô+_x001f__x0000_I}0_x0012__x0004__x0000__x0000__x0001_"/>
      <sheetName val="금광1터널"/>
      <sheetName val="철근단면적"/>
      <sheetName val="말뚝기초"/>
      <sheetName val="예산M5A"/>
      <sheetName val="22수량"/>
      <sheetName val="48신설수량"/>
      <sheetName val="총괄"/>
      <sheetName val="포장공"/>
      <sheetName val="진접"/>
      <sheetName val="TOTAL3"/>
      <sheetName val="본사업"/>
      <sheetName val="SG"/>
      <sheetName val="인건비_"/>
      <sheetName val="11_1_단면hwp"/>
      <sheetName val="G_R300°æºñ"/>
      <sheetName val="Customer_Databas"/>
      <sheetName val="CRUDE RE-bar"/>
      <sheetName val="산출내역서집계표"/>
      <sheetName val="기본"/>
      <sheetName val="감액총괄표"/>
      <sheetName val="2_냉난방설비공사"/>
      <sheetName val="BSD (2)"/>
      <sheetName val="첨부1-1"/>
      <sheetName val="기둥(하중)"/>
      <sheetName val="노임표"/>
      <sheetName val="CAT_5"/>
      <sheetName val="공조기휀"/>
      <sheetName val="AHU집계"/>
      <sheetName val="다심-cable"/>
      <sheetName val="1C-cable"/>
      <sheetName val="식재인부"/>
      <sheetName val="대치판정"/>
      <sheetName val="신우"/>
      <sheetName val="견적집계표"/>
      <sheetName val="일위대가(1)"/>
      <sheetName val="공사설명서"/>
      <sheetName val="공사계획서"/>
      <sheetName val="Noname 1"/>
      <sheetName val="원가"/>
    </sheetNames>
    <sheetDataSet>
      <sheetData sheetId="0" refreshError="1"/>
      <sheetData sheetId="1" refreshError="1">
        <row r="23">
          <cell r="R23">
            <v>0</v>
          </cell>
          <cell r="S23" t="str">
            <v>J</v>
          </cell>
          <cell r="U23" t="str">
            <v>FCL 20W</v>
          </cell>
          <cell r="V23">
            <v>900</v>
          </cell>
        </row>
        <row r="24">
          <cell r="R24">
            <v>0.7</v>
          </cell>
          <cell r="S24" t="str">
            <v>I</v>
          </cell>
          <cell r="U24" t="str">
            <v>FCL 30W</v>
          </cell>
          <cell r="V24">
            <v>1370</v>
          </cell>
        </row>
        <row r="25">
          <cell r="R25">
            <v>0.9</v>
          </cell>
          <cell r="S25" t="str">
            <v>H</v>
          </cell>
          <cell r="U25" t="str">
            <v>FCL 32W</v>
          </cell>
          <cell r="V25">
            <v>1690</v>
          </cell>
        </row>
        <row r="26">
          <cell r="R26">
            <v>1.1200000000000001</v>
          </cell>
          <cell r="S26" t="str">
            <v>G</v>
          </cell>
          <cell r="U26" t="str">
            <v>FCL 40W</v>
          </cell>
          <cell r="V26">
            <v>2310</v>
          </cell>
        </row>
        <row r="27">
          <cell r="R27">
            <v>1.38</v>
          </cell>
          <cell r="S27" t="str">
            <v>F</v>
          </cell>
          <cell r="U27" t="str">
            <v>FL 1/20W</v>
          </cell>
          <cell r="V27">
            <v>1010</v>
          </cell>
        </row>
        <row r="28">
          <cell r="R28">
            <v>1.75</v>
          </cell>
          <cell r="S28" t="str">
            <v>E</v>
          </cell>
          <cell r="U28" t="str">
            <v>FL 1/32W</v>
          </cell>
          <cell r="V28">
            <v>2860</v>
          </cell>
        </row>
        <row r="29">
          <cell r="R29">
            <v>2.25</v>
          </cell>
          <cell r="S29" t="str">
            <v>D</v>
          </cell>
          <cell r="U29" t="str">
            <v>FL 1/40W</v>
          </cell>
          <cell r="V29">
            <v>2610</v>
          </cell>
        </row>
        <row r="30">
          <cell r="R30">
            <v>2.75</v>
          </cell>
          <cell r="S30" t="str">
            <v>C</v>
          </cell>
          <cell r="U30" t="str">
            <v>FL 2/20W</v>
          </cell>
          <cell r="V30">
            <v>2020</v>
          </cell>
        </row>
        <row r="31">
          <cell r="R31">
            <v>3.5</v>
          </cell>
          <cell r="S31" t="str">
            <v>B</v>
          </cell>
          <cell r="U31" t="str">
            <v>FL 2/32W</v>
          </cell>
          <cell r="V31">
            <v>5720</v>
          </cell>
        </row>
        <row r="32">
          <cell r="R32">
            <v>4.5</v>
          </cell>
          <cell r="S32" t="str">
            <v>A</v>
          </cell>
          <cell r="U32" t="str">
            <v>FL 2/40W</v>
          </cell>
          <cell r="V32">
            <v>5220</v>
          </cell>
        </row>
        <row r="33">
          <cell r="U33" t="str">
            <v>FUL 13W</v>
          </cell>
          <cell r="V33">
            <v>800</v>
          </cell>
        </row>
        <row r="34">
          <cell r="U34" t="str">
            <v>FUL 17W</v>
          </cell>
          <cell r="V34">
            <v>1070</v>
          </cell>
        </row>
        <row r="35">
          <cell r="U35" t="str">
            <v>FUL 27W</v>
          </cell>
          <cell r="V35">
            <v>1550</v>
          </cell>
        </row>
        <row r="36">
          <cell r="U36" t="str">
            <v>IL 100W</v>
          </cell>
          <cell r="V36">
            <v>1250</v>
          </cell>
        </row>
        <row r="37">
          <cell r="U37" t="str">
            <v>IL 150W</v>
          </cell>
          <cell r="V37">
            <v>2090</v>
          </cell>
        </row>
        <row r="38">
          <cell r="U38" t="str">
            <v>IL 200W</v>
          </cell>
          <cell r="V38">
            <v>2920</v>
          </cell>
        </row>
        <row r="39">
          <cell r="U39" t="str">
            <v>IL 20W</v>
          </cell>
          <cell r="V39">
            <v>130</v>
          </cell>
        </row>
        <row r="40">
          <cell r="U40" t="str">
            <v>IL 30W</v>
          </cell>
          <cell r="V40">
            <v>240</v>
          </cell>
        </row>
        <row r="41">
          <cell r="U41" t="str">
            <v>IL 40W</v>
          </cell>
          <cell r="V41">
            <v>350</v>
          </cell>
        </row>
        <row r="42">
          <cell r="U42" t="str">
            <v>IL 60W</v>
          </cell>
          <cell r="V42">
            <v>630</v>
          </cell>
        </row>
        <row r="43">
          <cell r="U43" t="str">
            <v>MH 100W</v>
          </cell>
          <cell r="V43">
            <v>6500</v>
          </cell>
        </row>
        <row r="44">
          <cell r="U44" t="str">
            <v>MH 175W</v>
          </cell>
          <cell r="V44">
            <v>14000</v>
          </cell>
        </row>
        <row r="45">
          <cell r="U45" t="str">
            <v>MH 250W</v>
          </cell>
          <cell r="V45">
            <v>20500</v>
          </cell>
        </row>
        <row r="46">
          <cell r="U46" t="str">
            <v>MH 400W</v>
          </cell>
          <cell r="V46">
            <v>34000</v>
          </cell>
        </row>
        <row r="47">
          <cell r="U47" t="str">
            <v>NH 100W</v>
          </cell>
          <cell r="V47">
            <v>9000</v>
          </cell>
        </row>
        <row r="48">
          <cell r="U48" t="str">
            <v>NH 150W</v>
          </cell>
          <cell r="V48">
            <v>14000</v>
          </cell>
        </row>
        <row r="49">
          <cell r="U49" t="str">
            <v>NH 200W</v>
          </cell>
          <cell r="V49">
            <v>25000</v>
          </cell>
        </row>
        <row r="50">
          <cell r="U50" t="str">
            <v>NH 70W</v>
          </cell>
          <cell r="V50">
            <v>6200</v>
          </cell>
        </row>
      </sheetData>
      <sheetData sheetId="2" refreshError="1"/>
      <sheetData sheetId="3" refreshError="1">
        <row r="6">
          <cell r="E6" t="str">
            <v>A</v>
          </cell>
          <cell r="F6">
            <v>0.82</v>
          </cell>
        </row>
        <row r="7">
          <cell r="E7" t="str">
            <v>B</v>
          </cell>
          <cell r="F7">
            <v>0.79</v>
          </cell>
        </row>
        <row r="8">
          <cell r="E8" t="str">
            <v>C</v>
          </cell>
          <cell r="F8">
            <v>0.76</v>
          </cell>
        </row>
        <row r="9">
          <cell r="E9" t="str">
            <v>D</v>
          </cell>
          <cell r="F9">
            <v>0.72</v>
          </cell>
        </row>
        <row r="10">
          <cell r="E10" t="str">
            <v>E</v>
          </cell>
          <cell r="F10">
            <v>0.68</v>
          </cell>
        </row>
        <row r="11">
          <cell r="E11" t="str">
            <v>F</v>
          </cell>
          <cell r="F11">
            <v>0.62</v>
          </cell>
        </row>
        <row r="12">
          <cell r="E12" t="str">
            <v>G</v>
          </cell>
          <cell r="F12">
            <v>0.56999999999999995</v>
          </cell>
        </row>
        <row r="13">
          <cell r="E13" t="str">
            <v>H</v>
          </cell>
          <cell r="F13">
            <v>0.49</v>
          </cell>
        </row>
        <row r="14">
          <cell r="E14" t="str">
            <v>I</v>
          </cell>
          <cell r="F14">
            <v>0.42</v>
          </cell>
        </row>
        <row r="15">
          <cell r="E15" t="str">
            <v>J</v>
          </cell>
          <cell r="F15">
            <v>0.33</v>
          </cell>
        </row>
        <row r="17">
          <cell r="E17" t="str">
            <v>A</v>
          </cell>
          <cell r="F17">
            <v>0.74</v>
          </cell>
        </row>
        <row r="18">
          <cell r="E18" t="str">
            <v>B</v>
          </cell>
          <cell r="F18">
            <v>0.71</v>
          </cell>
        </row>
        <row r="19">
          <cell r="E19" t="str">
            <v>C</v>
          </cell>
          <cell r="F19">
            <v>0.67</v>
          </cell>
        </row>
        <row r="20">
          <cell r="E20" t="str">
            <v>D</v>
          </cell>
          <cell r="F20">
            <v>0.64</v>
          </cell>
        </row>
        <row r="21">
          <cell r="E21" t="str">
            <v>E</v>
          </cell>
          <cell r="F21">
            <v>0.59</v>
          </cell>
        </row>
        <row r="22">
          <cell r="E22" t="str">
            <v>F</v>
          </cell>
          <cell r="F22">
            <v>0.53</v>
          </cell>
        </row>
        <row r="23">
          <cell r="E23" t="str">
            <v>G</v>
          </cell>
          <cell r="F23">
            <v>0.49</v>
          </cell>
        </row>
        <row r="24">
          <cell r="E24" t="str">
            <v>H</v>
          </cell>
          <cell r="F24">
            <v>0.42</v>
          </cell>
        </row>
        <row r="25">
          <cell r="E25" t="str">
            <v>I</v>
          </cell>
          <cell r="F25">
            <v>0.36</v>
          </cell>
        </row>
        <row r="26">
          <cell r="E26" t="str">
            <v>J</v>
          </cell>
          <cell r="F26">
            <v>0.28000000000000003</v>
          </cell>
        </row>
        <row r="50">
          <cell r="E50" t="str">
            <v>A</v>
          </cell>
          <cell r="F50">
            <v>0.72</v>
          </cell>
        </row>
        <row r="51">
          <cell r="E51" t="str">
            <v>B</v>
          </cell>
          <cell r="F51">
            <v>0.68</v>
          </cell>
        </row>
        <row r="52">
          <cell r="E52" t="str">
            <v>C</v>
          </cell>
          <cell r="F52">
            <v>0.63</v>
          </cell>
        </row>
        <row r="53">
          <cell r="E53" t="str">
            <v>D</v>
          </cell>
          <cell r="F53">
            <v>0.59</v>
          </cell>
        </row>
        <row r="54">
          <cell r="E54" t="str">
            <v>E</v>
          </cell>
          <cell r="F54">
            <v>0.54</v>
          </cell>
        </row>
        <row r="55">
          <cell r="E55" t="str">
            <v>F</v>
          </cell>
          <cell r="F55">
            <v>0.48</v>
          </cell>
        </row>
        <row r="56">
          <cell r="E56" t="str">
            <v>G</v>
          </cell>
          <cell r="F56">
            <v>0.43</v>
          </cell>
        </row>
        <row r="57">
          <cell r="E57" t="str">
            <v>H</v>
          </cell>
          <cell r="F57">
            <v>0.39</v>
          </cell>
        </row>
        <row r="58">
          <cell r="E58" t="str">
            <v>I</v>
          </cell>
          <cell r="F58">
            <v>0.31</v>
          </cell>
        </row>
        <row r="59">
          <cell r="E59" t="str">
            <v>J</v>
          </cell>
          <cell r="F59">
            <v>0.24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동 "/>
      <sheetName val="시외동"/>
      <sheetName val="Macro(차단기)"/>
      <sheetName val="Macro(전선)"/>
      <sheetName val="Macro(전동기)"/>
      <sheetName val="laroux1"/>
    </sheetNames>
    <sheetDataSet>
      <sheetData sheetId="0" refreshError="1"/>
      <sheetData sheetId="1" refreshError="1"/>
      <sheetData sheetId="2" refreshError="1"/>
      <sheetData sheetId="3" refreshError="1">
        <row r="1">
          <cell r="L1" t="str">
            <v>FR8-1C(전선크기)</v>
          </cell>
          <cell r="M1" t="str">
            <v>FR8-2C(전선크기)</v>
          </cell>
          <cell r="N1" t="str">
            <v>FR8-3C(전선크기)</v>
          </cell>
          <cell r="O1" t="str">
            <v>FR8-4C(전선크기)</v>
          </cell>
        </row>
      </sheetData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데이타"/>
      <sheetName val="DATA"/>
      <sheetName val="수량산출"/>
      <sheetName val="BQ"/>
      <sheetName val="WORK"/>
      <sheetName val="3BL공동구 수량"/>
      <sheetName val="비교표"/>
      <sheetName val="전기일위대가"/>
      <sheetName val="단가"/>
      <sheetName val="시설물일위"/>
      <sheetName val="기계내역"/>
      <sheetName val="단면(RW1)"/>
      <sheetName val="소비자가"/>
      <sheetName val="ilch"/>
      <sheetName val="조명율표"/>
      <sheetName val="일용노임단가"/>
      <sheetName val="DATA1"/>
      <sheetName val="정부노임단가"/>
      <sheetName val="STORAGE"/>
      <sheetName val="YES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자재단가"/>
      <sheetName val="Baby일위대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기안"/>
      <sheetName val="갑지"/>
      <sheetName val="견적서"/>
      <sheetName val="내역서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노무비"/>
      <sheetName val="N賃率-職"/>
      <sheetName val="간선계산"/>
      <sheetName val="전선 및 전선관"/>
      <sheetName val="을지"/>
      <sheetName val="표지 (2)"/>
      <sheetName val="일반공사"/>
      <sheetName val="일위대가표"/>
      <sheetName val="설계예산서"/>
      <sheetName val="수량집계"/>
      <sheetName val="토목"/>
      <sheetName val="가로등내역서"/>
      <sheetName val="#REF"/>
      <sheetName val="수량산출서"/>
      <sheetName val="일위대가"/>
      <sheetName val="2000.11월설계내역"/>
      <sheetName val="터파기및재료"/>
      <sheetName val="22단가(철거)"/>
      <sheetName val="49단가"/>
      <sheetName val="49단가(철거)"/>
      <sheetName val="22단가"/>
      <sheetName val="총괄표"/>
      <sheetName val="말뚝지지력산정"/>
      <sheetName val="집계표"/>
      <sheetName val="실행철강하도"/>
      <sheetName val="내역서2안"/>
      <sheetName val="6호기"/>
      <sheetName val="단가산출"/>
      <sheetName val="소야공정계획표"/>
      <sheetName val="준검 내역서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기둥(원형)"/>
      <sheetName val="과천MAIN"/>
      <sheetName val="터널조도"/>
      <sheetName val="노무비 근거"/>
      <sheetName val="MOTOR"/>
      <sheetName val="효성CB 1P기초"/>
      <sheetName val="EQ-R1"/>
      <sheetName val="노임"/>
      <sheetName val="Chart1"/>
      <sheetName val="단위내역목록"/>
      <sheetName val="단위내역서"/>
      <sheetName val="원가(1)"/>
      <sheetName val="원가(2)"/>
      <sheetName val="공량산출서"/>
      <sheetName val="단가 및 재료비"/>
      <sheetName val="품목"/>
      <sheetName val="인건비"/>
      <sheetName val="검사원"/>
      <sheetName val="원가"/>
      <sheetName val="중총괄"/>
      <sheetName val="소총괄"/>
      <sheetName val="내역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- INFORMATION -"/>
      <sheetName val="2006기계경비산출표"/>
      <sheetName val="입찰안"/>
      <sheetName val="보증수수료산출"/>
      <sheetName val="bid"/>
      <sheetName val="수목데이타 "/>
      <sheetName val="교각1"/>
      <sheetName val="1.수인터널"/>
      <sheetName val="IMP(MAIN)"/>
      <sheetName val="IMP (REACTOR)"/>
      <sheetName val="JUCK"/>
      <sheetName val="매립"/>
      <sheetName val="을"/>
      <sheetName val="FILE1"/>
      <sheetName val="기초단가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견적조건"/>
      <sheetName val="견적조건(을지)"/>
      <sheetName val="대구실행"/>
      <sheetName val="0.집계"/>
      <sheetName val="내부부하"/>
      <sheetName val="설계조건"/>
      <sheetName val="날개벽(TYPE3)"/>
      <sheetName val="A-4"/>
      <sheetName val="ATS단가"/>
      <sheetName val="오산갈곳"/>
      <sheetName val="맨홀수량집계"/>
      <sheetName val="차액보증"/>
      <sheetName val="안정계산"/>
      <sheetName val="단면검토"/>
      <sheetName val="경비2내역"/>
      <sheetName val="일위대가표 (2)"/>
      <sheetName val="현장관리비내역서"/>
      <sheetName val="일위대가목록"/>
      <sheetName val="단가대비표"/>
      <sheetName val="포장복구집계"/>
      <sheetName val="단면가정"/>
      <sheetName val="sw1"/>
      <sheetName val="NOMUBI"/>
      <sheetName val="토목내역"/>
      <sheetName val="부대내역"/>
      <sheetName val="I一般比"/>
      <sheetName val="직노"/>
      <sheetName val="전압강하계산"/>
      <sheetName val="2F 회의실견적(5_14 일대)"/>
      <sheetName val="투자효율분석"/>
      <sheetName val="설계명세서"/>
      <sheetName val="CONCRETE"/>
      <sheetName val="교각계산"/>
      <sheetName val="점수계산1-2"/>
      <sheetName val="내역(설계)"/>
      <sheetName val="부대공사비"/>
      <sheetName val="현장관리비집계표"/>
      <sheetName val="Macro1"/>
      <sheetName val="봉양~조차장간고하개명(신설)"/>
      <sheetName val="주상도"/>
      <sheetName val="INPUT"/>
      <sheetName val="하조서"/>
      <sheetName val="기계경비"/>
      <sheetName val="가로등"/>
      <sheetName val="공사비예산서(토목분)"/>
      <sheetName val="변압기 및 발전기 용량"/>
      <sheetName val="설계내역서"/>
      <sheetName val="단가조사"/>
      <sheetName val="본선차로수량집계표"/>
      <sheetName val="대비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t형"/>
      <sheetName val="2000년1차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단가산출서(기계)"/>
      <sheetName val="에너지동"/>
      <sheetName val="연습"/>
      <sheetName val="Total"/>
      <sheetName val="코드표"/>
      <sheetName val="Sheet1 (2)"/>
      <sheetName val="부하계산서"/>
      <sheetName val="식생블럭단위수량"/>
      <sheetName val="예정(3)"/>
      <sheetName val="동원(3)"/>
      <sheetName val="1.설계기준"/>
      <sheetName val="현황CODE"/>
      <sheetName val="손익현황"/>
      <sheetName val="3차설계"/>
      <sheetName val="주형"/>
      <sheetName val="ABUT수량-A1"/>
      <sheetName val="옹벽"/>
      <sheetName val="밸브설치"/>
      <sheetName val="3.바닥판설계"/>
      <sheetName val="REACTION(USD지진시)"/>
      <sheetName val="안정검토"/>
      <sheetName val="REACTION(USE평시)"/>
      <sheetName val="부재력정리"/>
      <sheetName val="BLOCK(1)"/>
      <sheetName val="Testing"/>
      <sheetName val="계화배수"/>
      <sheetName val="조명시설"/>
      <sheetName val="D-3503"/>
      <sheetName val="SORCE1"/>
      <sheetName val="가시설단위수량"/>
      <sheetName val="날개벽"/>
      <sheetName val="토공계산서(부체도로)"/>
      <sheetName val="DATE"/>
      <sheetName val="일위대가목차"/>
      <sheetName val="보차도경계석"/>
      <sheetName val="단가산출집계"/>
      <sheetName val="IP좌표"/>
      <sheetName val="물량산출근거"/>
      <sheetName val="방음벽 기초 일반수량"/>
      <sheetName val="I.설계조건"/>
      <sheetName val="단면치수"/>
      <sheetName val="노원열병합  건축공사기성내역서"/>
      <sheetName val="NEYOK"/>
      <sheetName val="Site Expenses"/>
      <sheetName val="연령현황"/>
      <sheetName val="지장물C"/>
      <sheetName val="General Data"/>
      <sheetName val="원형맨홀수량"/>
      <sheetName val="자재단가표"/>
      <sheetName val="차도조도계산"/>
      <sheetName val="96노임기준"/>
      <sheetName val="시중노임(공사)"/>
      <sheetName val="단위세대"/>
      <sheetName val="Macro(전선)"/>
      <sheetName val="TEL"/>
      <sheetName val="월선수금"/>
      <sheetName val="CAL"/>
      <sheetName val="견적서세부내용"/>
      <sheetName val="견적내용입력"/>
      <sheetName val="발신정보"/>
      <sheetName val="집1"/>
      <sheetName val="FRT_O"/>
      <sheetName val="FAB_I"/>
      <sheetName val="설산1.나"/>
      <sheetName val="본사S"/>
      <sheetName val="sum1 (2)"/>
      <sheetName val="토공(완충)"/>
      <sheetName val="단위수량"/>
      <sheetName val="가공비"/>
      <sheetName val="J直材4"/>
      <sheetName val="단가표 "/>
      <sheetName val="woo(mac)"/>
      <sheetName val="계산근거"/>
      <sheetName val="목차"/>
      <sheetName val="SE-611"/>
      <sheetName val="전체"/>
      <sheetName val="공통(20-91)"/>
      <sheetName val="SLAB"/>
      <sheetName val="관람석제출"/>
      <sheetName val="제원.설계조건"/>
      <sheetName val="type-F"/>
      <sheetName val="TYPE-A"/>
      <sheetName val="공사비집계"/>
      <sheetName val="TABLE"/>
      <sheetName val="품의서"/>
      <sheetName val="물가시세"/>
      <sheetName val="물가자료"/>
      <sheetName val="SG"/>
      <sheetName val="전신환매도율"/>
      <sheetName val="EACT10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단중표"/>
      <sheetName val="c_balju"/>
      <sheetName val="건축내역"/>
      <sheetName val="mcc일위대가"/>
      <sheetName val="방송노임"/>
      <sheetName val="예산서"/>
      <sheetName val="골조시행"/>
      <sheetName val="plan&amp;section of foundation"/>
      <sheetName val="design load"/>
      <sheetName val="working load at the btm ft."/>
      <sheetName val="stability check"/>
      <sheetName val="design criteria"/>
      <sheetName val="견적내역"/>
      <sheetName val="보도경계블럭"/>
      <sheetName val="일집"/>
      <sheetName val="일위"/>
      <sheetName val="리터팬내장형"/>
      <sheetName val="b_balju_ch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세대부하"/>
      <sheetName val="동별부하"/>
      <sheetName val="동력부하"/>
      <sheetName val="부속동부하"/>
      <sheetName val="간간선"/>
      <sheetName val="변압기"/>
      <sheetName val="발전기(갑)"/>
      <sheetName val="발전기(을)"/>
      <sheetName val="조 도"/>
      <sheetName val="전화회선"/>
      <sheetName val="수변전기기"/>
      <sheetName val="방송 AMP"/>
      <sheetName val="Macro(차단기)"/>
      <sheetName val="Macro(전선)"/>
      <sheetName val="Macro(전동기)"/>
      <sheetName val="laroux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C1" t="str">
            <v>IV(허용전류)</v>
          </cell>
        </row>
      </sheetData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Module1"/>
      <sheetName val="DS-LOAD"/>
      <sheetName val="원가계산서"/>
      <sheetName val="설계내역서"/>
      <sheetName val="제어반공량"/>
      <sheetName val="가격조사"/>
      <sheetName val="제어반견적"/>
      <sheetName val="주요물량"/>
      <sheetName val="적쒩2002"/>
      <sheetName val="단위내엍목록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정부노임단가"/>
      <sheetName val="일반공사"/>
      <sheetName val="WORK"/>
      <sheetName val="대비"/>
      <sheetName val="2F 회의실견적(5_14 일대)"/>
      <sheetName val="CONCRETE"/>
      <sheetName val="ITEM"/>
      <sheetName val="P礔CKAGE"/>
      <sheetName val="남양시작동자105노65기1.3화1.2"/>
      <sheetName val="지급자재"/>
      <sheetName val="D-3503"/>
      <sheetName val="운반비(전선륐)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데이타"/>
      <sheetName val="공통비"/>
      <sheetName val="차액보증"/>
      <sheetName val="전기일위대가"/>
      <sheetName val="Y-WORK"/>
      <sheetName val="경비"/>
      <sheetName val="출근부"/>
      <sheetName val="수량산출"/>
      <sheetName val="인건비"/>
      <sheetName val="터널조도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설계조건"/>
      <sheetName val="안정계산"/>
      <sheetName val="단면검토"/>
      <sheetName val="ilch"/>
      <sheetName val="노원열병합  건축공사기성내역서"/>
      <sheetName val="건축내역"/>
      <sheetName val="날개벽"/>
      <sheetName val="A-4"/>
      <sheetName val="SG"/>
      <sheetName val="내역분기"/>
      <sheetName val="공통가설"/>
      <sheetName val="타공종이기"/>
      <sheetName val="소비자가"/>
      <sheetName val="결과조달"/>
      <sheetName val="자재단가"/>
      <sheetName val="BLOCK(1)"/>
      <sheetName val="투찰"/>
      <sheetName val="Sheet1 (2)"/>
      <sheetName val="CTEMCOST"/>
      <sheetName val="토공"/>
      <sheetName val="001"/>
      <sheetName val="c_balju"/>
      <sheetName val="금액내역서"/>
      <sheetName val="코드"/>
      <sheetName val="부대내역"/>
      <sheetName val="전차선로 물량표"/>
      <sheetName val="TEL"/>
      <sheetName val="sw1"/>
      <sheetName val="NOMUBI"/>
      <sheetName val="I.설계조건"/>
      <sheetName val="CODE"/>
      <sheetName val="공사비집계"/>
      <sheetName val="31.고_x0000_RTU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현금"/>
      <sheetName val="98지급계획"/>
      <sheetName val="단위중량"/>
      <sheetName val="노무비"/>
      <sheetName val="#REF"/>
      <sheetName val="11.자재단가"/>
      <sheetName val="판"/>
      <sheetName val="간선계산"/>
      <sheetName val="백호우계수"/>
      <sheetName val="연결임시"/>
      <sheetName val="L형옹벽(key)"/>
      <sheetName val="토공(완충)"/>
      <sheetName val="집1"/>
      <sheetName val="8.PILE  (돌출)"/>
      <sheetName val="설계예산내역서"/>
      <sheetName val="관람석제출"/>
      <sheetName val="중기사용료"/>
      <sheetName val="구조물철거타공정이월"/>
      <sheetName val="중기일위대가"/>
      <sheetName val="한강운반비"/>
      <sheetName val="내역서(총)"/>
      <sheetName val="횡배위치"/>
      <sheetName val="6호기"/>
      <sheetName val="견적시담(송포2공구)"/>
      <sheetName val="단가조사서"/>
      <sheetName val="기계내역"/>
      <sheetName val="BID"/>
      <sheetName val="ABUT수량-A1"/>
      <sheetName val="건축"/>
      <sheetName val="수목단가"/>
      <sheetName val="시설수량표"/>
      <sheetName val="식재수량표"/>
      <sheetName val="일위목록"/>
      <sheetName val="환률"/>
      <sheetName val="TOTAL"/>
      <sheetName val="fitting"/>
      <sheetName val="토공계산서(부체도로)"/>
      <sheetName val="GIS재"/>
      <sheetName val="MTR재(한기)"/>
      <sheetName val="GIS.Ry재"/>
      <sheetName val="BQ"/>
      <sheetName val="조도계산서 (도서)"/>
      <sheetName val="자재집계"/>
      <sheetName val="BJJIN"/>
      <sheetName val="단가"/>
      <sheetName val="시설물일위"/>
      <sheetName val="철거수량"/>
      <sheetName val="일위대가목록"/>
      <sheetName val="단가대비표"/>
      <sheetName val="DATA(BAC)"/>
      <sheetName val="기초공"/>
      <sheetName val="기둥(원형)"/>
      <sheetName val="손익분석"/>
      <sheetName val="난방열교"/>
      <sheetName val="급탕열교"/>
      <sheetName val="B"/>
      <sheetName val="현장지지물물량"/>
      <sheetName val="보합"/>
      <sheetName val="토목주소"/>
      <sheetName val="프랜트면허"/>
      <sheetName val="화재 탐지 설비"/>
      <sheetName val="공통부대비"/>
      <sheetName val="K1자재(3차등)"/>
      <sheetName val="정렬"/>
      <sheetName val="danga"/>
      <sheetName val="DATE"/>
      <sheetName val="Sheet4"/>
      <sheetName val="공사개요"/>
      <sheetName val="eq_data"/>
      <sheetName val="March"/>
      <sheetName val="조경"/>
      <sheetName val="최초침전지집계표"/>
      <sheetName val="NEWDRAW"/>
      <sheetName val="겉장"/>
      <sheetName val="기성검사원"/>
      <sheetName val="원가"/>
      <sheetName val="토목"/>
      <sheetName val="을"/>
      <sheetName val="총계"/>
      <sheetName val="내역서 "/>
      <sheetName val="준검 내역서"/>
      <sheetName val="31.고"/>
      <sheetName val="3BL공동구 수량"/>
      <sheetName val="여흥"/>
      <sheetName val="Customer Databas"/>
      <sheetName val="산거각호표"/>
      <sheetName val="몰탈재료산출"/>
      <sheetName val="골조시행"/>
      <sheetName val="단면가정"/>
      <sheetName val="전신환매도율"/>
      <sheetName val="품질 및 특성 보정계수"/>
      <sheetName val="32.銅기기초"/>
      <sheetName val="단가산출2"/>
      <sheetName val="총괄내역서"/>
      <sheetName val="실행철강하도"/>
      <sheetName val="토 적 표"/>
      <sheetName val="품목"/>
      <sheetName val="Coeffiecient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 견적서"/>
      <sheetName val="말뚝물량"/>
      <sheetName val="8.자재단가"/>
      <sheetName val="전기일위목록"/>
      <sheetName val="5. COST SCHEDULE PER EXPENSE"/>
      <sheetName val="계산근거"/>
      <sheetName val="맨홀수량집계"/>
      <sheetName val="노임"/>
      <sheetName val="설변물량"/>
      <sheetName val="일위대가표"/>
      <sheetName val="FACTOR"/>
      <sheetName val="총집계표"/>
      <sheetName val="STORAGE"/>
      <sheetName val="수량집계"/>
      <sheetName val="총괄집계표"/>
      <sheetName val="TABLE"/>
      <sheetName val="Parts 1 Feb 2004"/>
      <sheetName val="일위대가목차"/>
      <sheetName val="실행내역"/>
      <sheetName val="토공총괄집계"/>
      <sheetName val="JUCK"/>
      <sheetName val="교각1"/>
      <sheetName val="UNIT"/>
      <sheetName val="경비2내역"/>
      <sheetName val="2000년1차"/>
      <sheetName val="2000전체분"/>
      <sheetName val="Site Expenses"/>
      <sheetName val="견적서"/>
      <sheetName val="Explanation for Page 17"/>
      <sheetName val="연수동"/>
      <sheetName val="실행예산"/>
      <sheetName val="공틀공사"/>
      <sheetName val="1.수인터널"/>
      <sheetName val="35_x000e_장주신설"/>
      <sheetName val="소업1교"/>
      <sheetName val="교각계산"/>
      <sheetName val="신공"/>
      <sheetName val="Dae_Jiju"/>
      <sheetName val="Sikje_ingun"/>
      <sheetName val="TREE_D"/>
      <sheetName val="2.대외공문"/>
      <sheetName val="원형맨홀수량"/>
      <sheetName val="금액집계"/>
      <sheetName val="dtxl"/>
      <sheetName val="TYPE-B 평균H"/>
      <sheetName val="한전고리-을"/>
      <sheetName val="(2)"/>
      <sheetName val="7.1유효폭"/>
      <sheetName val="가공비"/>
      <sheetName val="점수계산1-2"/>
      <sheetName val="현장"/>
      <sheetName val="Sheet2"/>
      <sheetName val="기계실"/>
      <sheetName val="회사99"/>
      <sheetName val="총투자비산정"/>
      <sheetName val="ROE(FI)"/>
      <sheetName val="Sens&amp;Anal"/>
      <sheetName val="입찰"/>
      <sheetName val="현경"/>
      <sheetName val="수량산출서"/>
      <sheetName val="내역1"/>
      <sheetName val="단면 (2)"/>
      <sheetName val="설계예산서"/>
      <sheetName val="입력DATA"/>
      <sheetName val="실시설계"/>
      <sheetName val="토목내역"/>
      <sheetName val="바닥판"/>
      <sheetName val="일위대가 (목록)"/>
      <sheetName val="Model"/>
      <sheetName val="Ⅱ1-0타"/>
      <sheetName val="전체총괄표"/>
      <sheetName val="요소별"/>
      <sheetName val="전기요금"/>
      <sheetName val="도급대비"/>
      <sheetName val="조건"/>
      <sheetName val="한전위탁공사비2"/>
      <sheetName val="unit 4"/>
      <sheetName val="woo(mac)"/>
      <sheetName val="플랜트 설치"/>
      <sheetName val="직노"/>
      <sheetName val="년"/>
      <sheetName val="2.예산냴역검토서"/>
      <sheetName val="단면(RW1)"/>
      <sheetName val="9GNG운반"/>
      <sheetName val="공종별 집계"/>
      <sheetName val="장문교(대전)"/>
      <sheetName val="건축(충일분)"/>
      <sheetName val="터파기및재료"/>
      <sheetName val="EUPDAT2"/>
      <sheetName val="산업개발안내서"/>
      <sheetName val="FRP배관단가(만수)"/>
      <sheetName val="만수배관단가"/>
      <sheetName val="귀래 설계 공내역서"/>
      <sheetName val="대비표"/>
      <sheetName val="조건표"/>
      <sheetName val="사용성검토"/>
      <sheetName val="SE-611"/>
      <sheetName val="장비당단가 (1)"/>
      <sheetName val="45,46"/>
      <sheetName val="COST"/>
      <sheetName val="단중표"/>
      <sheetName val="예산서"/>
      <sheetName val="장비집계"/>
      <sheetName val="C &amp; G RHS"/>
      <sheetName val="예산변경사항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표지 (2)"/>
      <sheetName val="대비2"/>
      <sheetName val="자재단가표"/>
      <sheetName val="동원인원산출"/>
      <sheetName val="설계명세서(선로)"/>
      <sheetName val="내역총괄표"/>
      <sheetName val="IMP(MAIN)"/>
      <sheetName val="IMP (REACTOR)"/>
      <sheetName val="부대대비"/>
      <sheetName val="냉연집계"/>
      <sheetName val="진주방향"/>
      <sheetName val="자료"/>
      <sheetName val="공사설명서"/>
      <sheetName val="5공철탑검토표"/>
      <sheetName val="4공철탑검토"/>
      <sheetName val="변화치수"/>
      <sheetName val="내역전기"/>
      <sheetName val="물량산출근거"/>
      <sheetName val="단가비교표_공통1"/>
      <sheetName val="기계경비"/>
      <sheetName val="Macro1"/>
      <sheetName val="TYPE1"/>
      <sheetName val="1을"/>
      <sheetName val="Sheet5"/>
      <sheetName val="hvac(제어동)"/>
      <sheetName val="하수급견적대비"/>
      <sheetName val="을지"/>
      <sheetName val="#230,#235"/>
      <sheetName val="별표"/>
      <sheetName val="입적표"/>
      <sheetName val="토사(P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DATA"/>
      <sheetName val="ITEM"/>
      <sheetName val="MOTOR"/>
      <sheetName val="JUCK"/>
      <sheetName val="합의경상"/>
      <sheetName val="내역서"/>
      <sheetName val="부하LOAD"/>
      <sheetName val="동력부하(도산)"/>
      <sheetName val="WORK"/>
      <sheetName val="장비내역서"/>
      <sheetName val="부하계산서"/>
      <sheetName val="플랜트 설치"/>
      <sheetName val="1.설계조건"/>
      <sheetName val="봉양~조차장간고하개명(신설)"/>
      <sheetName val="도담구내 개소별 명세"/>
      <sheetName val="BID"/>
      <sheetName val="MEXICO-C"/>
      <sheetName val="FOOTING단면력"/>
      <sheetName val="명세서"/>
      <sheetName val="부대내역"/>
      <sheetName val="전차선로 물량표"/>
      <sheetName val="송장"/>
      <sheetName val="노임단가"/>
      <sheetName val="정부노임단가"/>
      <sheetName val="COPING"/>
      <sheetName val="#REF"/>
      <sheetName val="일반공사"/>
      <sheetName val="INPUT"/>
      <sheetName val="청구내역(9807)"/>
      <sheetName val="노원열병합  건축공사기성내역서"/>
      <sheetName val="업체별기성내역"/>
      <sheetName val="가설건물"/>
      <sheetName val="유동표(변경)"/>
      <sheetName val="공통(20-91)"/>
      <sheetName val="Sheet3"/>
      <sheetName val="CA지입"/>
      <sheetName val="부하(성남)"/>
      <sheetName val="2공구수량"/>
      <sheetName val="수질정화시설"/>
      <sheetName val="ⴭⴭⴭⴭ"/>
      <sheetName val="Sheet2"/>
      <sheetName val="Total"/>
      <sheetName val="CONCRETE"/>
      <sheetName val="부하(반월)"/>
      <sheetName val="MACRO(MCC)"/>
      <sheetName val="Macro(AT)"/>
      <sheetName val="수량산출"/>
      <sheetName val="인건-측정"/>
      <sheetName val="노무비"/>
      <sheetName val="Macro2"/>
      <sheetName val="cost"/>
      <sheetName val="배수공 주요자재 집계표"/>
      <sheetName val="간접비"/>
      <sheetName val="다이꾸"/>
      <sheetName val="설계조건"/>
      <sheetName val="날개벽(TYPE3)"/>
      <sheetName val="001"/>
      <sheetName val="바닥판"/>
      <sheetName val="ilch"/>
      <sheetName val="품의서"/>
      <sheetName val="개요"/>
      <sheetName val="전기"/>
      <sheetName val="FEXS"/>
      <sheetName val="토공A"/>
      <sheetName val="중기일위대가"/>
      <sheetName val="견적서"/>
      <sheetName val="7.1유효폭"/>
      <sheetName val="Sheet17"/>
      <sheetName val="날개벽(시점좌측)"/>
      <sheetName val="TRE TABLE"/>
      <sheetName val="자재수량"/>
      <sheetName val="외천교"/>
      <sheetName val="내역"/>
      <sheetName val="터널조도"/>
      <sheetName val="인건비"/>
      <sheetName val="데이타"/>
      <sheetName val="5. 차단기 용량계산"/>
      <sheetName val="BLOCK(1)"/>
      <sheetName val="지진시"/>
      <sheetName val="배수관공"/>
      <sheetName val="우각부보강"/>
      <sheetName val="4)유동표"/>
      <sheetName val="I.설계조건"/>
      <sheetName val="변경실행(2차) "/>
      <sheetName val="공용시설내역"/>
      <sheetName val="L-type"/>
      <sheetName val="A-4"/>
      <sheetName val="비교표"/>
      <sheetName val="Macro(차단기)"/>
      <sheetName val="3BL공동구 수량"/>
      <sheetName val="노임"/>
      <sheetName val="수량산출서"/>
      <sheetName val="wall"/>
      <sheetName val="쌍송교"/>
      <sheetName val="기계경비일람"/>
      <sheetName val="전력구구조물산근"/>
      <sheetName val="EJ"/>
      <sheetName val="W-현원가"/>
      <sheetName val="Y-WORK"/>
      <sheetName val="Sheet4"/>
      <sheetName val="조명율표"/>
      <sheetName val="포장공"/>
      <sheetName val="조명율데이타"/>
      <sheetName val="일위대가"/>
      <sheetName val="참조"/>
      <sheetName val="현황산출서"/>
      <sheetName val="옹벽기초자료"/>
      <sheetName val="물량산출_LP-1"/>
      <sheetName val="물량산출_LP-2"/>
      <sheetName val="물량산출_LP-3"/>
      <sheetName val="물량산출_LP-4"/>
      <sheetName val="Cost bd-&quot;A&quot;"/>
      <sheetName val="XL4Poppy"/>
      <sheetName val="대구실행"/>
      <sheetName val="3련 BOX"/>
      <sheetName val="토사(PE)"/>
      <sheetName val="LOPCALC"/>
      <sheetName val="ABUT수량-A1"/>
      <sheetName val="U-TYPE(1)"/>
      <sheetName val="BQ(실행)"/>
      <sheetName val="입고장부 (4)"/>
      <sheetName val="유동표"/>
      <sheetName val="96작생능"/>
      <sheetName val="자재단가"/>
      <sheetName val="뚝토공"/>
      <sheetName val="접속도로1"/>
      <sheetName val="날개벽수량표"/>
      <sheetName val="토목내역"/>
      <sheetName val="DATE"/>
      <sheetName val="포장복구집계"/>
      <sheetName val="목차"/>
      <sheetName val="LOAD-AY"/>
      <sheetName val="현장지지물물량"/>
      <sheetName val="소운반"/>
      <sheetName val="BSD (2)"/>
      <sheetName val="토목주소"/>
      <sheetName val="프랜트면허"/>
      <sheetName val="현장관리비내역서"/>
      <sheetName val="Languages"/>
      <sheetName val="관리사무소"/>
      <sheetName val="Macro1"/>
      <sheetName val="조도계산서 (도서)"/>
      <sheetName val="을"/>
      <sheetName val="표지 (2)"/>
      <sheetName val="매크로"/>
      <sheetName val="외주가공"/>
      <sheetName val="기계실"/>
      <sheetName val="1-1"/>
      <sheetName val="bearing"/>
      <sheetName val="1공구(을)"/>
      <sheetName val="MBR9"/>
      <sheetName val="차액보증"/>
      <sheetName val="일위대가목차"/>
      <sheetName val="부하(도서)"/>
      <sheetName val="E.P.T수량산출서"/>
      <sheetName val="Site Expenses"/>
      <sheetName val="수량"/>
      <sheetName val="일위대가목록"/>
      <sheetName val="단가대비표"/>
      <sheetName val="집계표(육상)"/>
      <sheetName val="주형"/>
      <sheetName val="2000년1차"/>
      <sheetName val="전력구구조물산근2구간"/>
      <sheetName val="????"/>
      <sheetName val="당초"/>
      <sheetName val="Process"/>
      <sheetName val="기본일위"/>
      <sheetName val="기초공"/>
      <sheetName val="기둥(원형)"/>
      <sheetName val="c_balju"/>
      <sheetName val="COVER"/>
      <sheetName val="Sheet5"/>
      <sheetName val="견적정보"/>
      <sheetName val="명단원자료(이전)"/>
      <sheetName val="L_RPTA05_목록"/>
      <sheetName val="토공(완충)"/>
      <sheetName val="200"/>
      <sheetName val="일위대가(계측기설치)"/>
      <sheetName val="부대공"/>
      <sheetName val="IMP(MAIN)"/>
      <sheetName val="IMP (REACTOR)"/>
      <sheetName val="J"/>
      <sheetName val="협조전"/>
      <sheetName val="입력DATA"/>
      <sheetName val="안정검토"/>
      <sheetName val="보차도경계석"/>
      <sheetName val="처리단락"/>
      <sheetName val="LD"/>
      <sheetName val="약전닥트"/>
      <sheetName val="건축부하"/>
      <sheetName val="일지-H"/>
      <sheetName val="FA설치명세"/>
      <sheetName val="김포IO"/>
      <sheetName val="TABLE"/>
      <sheetName val="주식"/>
      <sheetName val="Sheet1 (2)"/>
      <sheetName val="DG-LAP6"/>
      <sheetName val="가로등제어반 설치공사(수량)"/>
      <sheetName val="발신정보"/>
      <sheetName val="일위대가표"/>
      <sheetName val="전기일위대가"/>
      <sheetName val="전압강하계산"/>
      <sheetName val="2F 회의실견적(5_14 일대)"/>
      <sheetName val="조명률표"/>
      <sheetName val="설계자료"/>
      <sheetName val="BQ"/>
      <sheetName val="역T형"/>
      <sheetName val="굴착현장"/>
      <sheetName val="PILE"/>
      <sheetName val="경비2내역"/>
      <sheetName val="맨홀수량집계"/>
      <sheetName val="22-2M단"/>
      <sheetName val="22-1소단"/>
      <sheetName val="단면치수"/>
      <sheetName val="CHITIET VL-NC-TT -1p"/>
      <sheetName val="TDTKP1"/>
      <sheetName val="5공철탑검토표"/>
      <sheetName val="4공철탑검토"/>
      <sheetName val="LXLIST1"/>
      <sheetName val="목록"/>
      <sheetName val="골재집계"/>
      <sheetName val="가도공"/>
      <sheetName val="단가"/>
      <sheetName val="시설물일위"/>
      <sheetName val="N賃率-職"/>
      <sheetName val="MCC제원"/>
      <sheetName val="호안공"/>
      <sheetName val="교각계산"/>
      <sheetName val="RAHMEN"/>
      <sheetName val="단가비교표"/>
      <sheetName val="투찰"/>
      <sheetName val="산거각호표"/>
      <sheetName val="단위중량"/>
      <sheetName val="품목납기"/>
      <sheetName val="실행철강하도"/>
      <sheetName val="경상비"/>
      <sheetName val="말뚝물량"/>
      <sheetName val="공사비집계"/>
      <sheetName val="TYPE1"/>
      <sheetName val="철근량"/>
      <sheetName val="환률"/>
      <sheetName val="안정계산"/>
      <sheetName val="단면검토"/>
      <sheetName val="실행예산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LX-CAL"/>
      <sheetName val="수안보-MBR1"/>
      <sheetName val="DATA"/>
      <sheetName val="Macro(차단기)"/>
      <sheetName val="Sheet1"/>
      <sheetName val="COPING"/>
      <sheetName val="EP0618"/>
      <sheetName val="Graph (LGEN)"/>
      <sheetName val="out_prog"/>
      <sheetName val="선적schedule (2)"/>
      <sheetName val="ELECTRIC"/>
      <sheetName val="Total"/>
      <sheetName val="사용성검토"/>
      <sheetName val="약품설비"/>
      <sheetName val="기기리스트"/>
      <sheetName val="실행철강하도"/>
      <sheetName val="소상 &quot;1&quot;"/>
      <sheetName val="단면치수"/>
      <sheetName val="설계"/>
      <sheetName val="공사비집계"/>
      <sheetName val="BQ(실행)"/>
      <sheetName val="우각부보강"/>
      <sheetName val="동해title"/>
      <sheetName val="흥양2교토공집계표"/>
      <sheetName val="????"/>
      <sheetName val="LOPCALC"/>
      <sheetName val="5.모델링"/>
      <sheetName val="계수시트"/>
      <sheetName val="원가계산서"/>
      <sheetName val="외천교"/>
      <sheetName val="Cost bd-&quot;A&quot;"/>
      <sheetName val="내역서"/>
      <sheetName val="Pjny"/>
      <sheetName val="기계내역"/>
      <sheetName val="플랜트 설치"/>
      <sheetName val="감가상각"/>
      <sheetName val="공종단가"/>
      <sheetName val="Sheet7"/>
      <sheetName val="와동25-3(변경)"/>
      <sheetName val="ÅÍ³ÎÁ¶µµ"/>
      <sheetName val="Àü¾Ð°­ÇÏ-»óÇà"/>
      <sheetName val="Àü¾Ð°­ÇÏ-ÇÏÇà"/>
      <sheetName val="&quot;u&quot; TYPE ±¸°£ Á¶¸í"/>
      <sheetName val="&quot;U&quot;TYPE Àü¾Ð°­ÇÏ"/>
      <sheetName val="TR¿ë·®"/>
      <sheetName val="TR¿ë·® (2)"/>
      <sheetName val="°£¼±±½±â ¼³¸í"/>
      <sheetName val="°£¼±±½±â"/>
      <sheetName val="Á¢Áö"/>
      <sheetName val="Á÷·ùÀü¿ø"/>
      <sheetName val="ºÒÆòÇü °è»ê½Ä"/>
      <sheetName val="°è»ê1"/>
      <sheetName val="°è»ê2"/>
      <sheetName val="»ç¿ë¼º°ËÅä"/>
      <sheetName val="자압"/>
      <sheetName val="1.설계조건"/>
      <sheetName val="#REF"/>
      <sheetName val="가설건물"/>
      <sheetName val="Dae_Jiju"/>
      <sheetName val="Sikje_ingun"/>
      <sheetName val="TREE_D"/>
      <sheetName val="현금"/>
      <sheetName val="MOTOR"/>
      <sheetName val="Macro1"/>
      <sheetName val="준검 내역서"/>
      <sheetName val="UNIT"/>
      <sheetName val="세부내역서"/>
      <sheetName val="Sheet17"/>
      <sheetName val="CONCRETE"/>
      <sheetName val="매입세"/>
      <sheetName val="c_balju"/>
      <sheetName val="DATE"/>
      <sheetName val="POOM_MOTO"/>
      <sheetName val="JUCK"/>
      <sheetName val="NA"/>
      <sheetName val="수량산출"/>
      <sheetName val="정산내임"/>
      <sheetName val="회로내역(승인)"/>
      <sheetName val="공사개요"/>
      <sheetName val="참고"/>
      <sheetName val="표지(1)"/>
      <sheetName val="Y-WORK"/>
      <sheetName val="PROJECT BRIEF(EX.NEW)"/>
      <sheetName val="PIPE내역(FCN)"/>
      <sheetName val="Data&amp;Result"/>
      <sheetName val="BSD (2)"/>
      <sheetName val="10.1"/>
      <sheetName val="데이타"/>
      <sheetName val="부대내역"/>
      <sheetName val="KL HSMT tinh thieu"/>
      <sheetName val="정부노임단가"/>
      <sheetName val="공용시설내역"/>
      <sheetName val="Parem"/>
      <sheetName val="2.손익계산서"/>
      <sheetName val="JUCKEYK"/>
      <sheetName val="부하(반월)"/>
      <sheetName val="2000전체분"/>
      <sheetName val="MOTOR3"/>
      <sheetName val="일위대가목차"/>
      <sheetName val="유동표(변경)"/>
      <sheetName val="S0"/>
      <sheetName val="2.단면가정"/>
      <sheetName val="교대"/>
      <sheetName val="내역"/>
      <sheetName val="Sheet3"/>
      <sheetName val="배수내역"/>
      <sheetName val="TARGET"/>
      <sheetName val="INPUT"/>
      <sheetName val="본선 토공 분배표"/>
      <sheetName val="노임"/>
      <sheetName val="입찰내역서"/>
      <sheetName val="차액보증"/>
      <sheetName val="BID"/>
      <sheetName val="교각계산"/>
      <sheetName val="일반공사"/>
      <sheetName val="ABUT수량-A1"/>
      <sheetName val="지수"/>
      <sheetName val="A-4"/>
      <sheetName val="copy"/>
      <sheetName val="1을"/>
      <sheetName val="장비내역서"/>
      <sheetName val="환율적용표"/>
      <sheetName val="매입세율"/>
      <sheetName val="가도공"/>
      <sheetName val="집수정(600-700)"/>
      <sheetName val="6PILE  (돌출)"/>
      <sheetName val="표지 (2)"/>
      <sheetName val="동원(3)"/>
      <sheetName val="예정(3)"/>
      <sheetName val="Macro2"/>
      <sheetName val="부하LOAD"/>
      <sheetName val="노임단가"/>
      <sheetName val="ITEM"/>
      <sheetName val="h-013211-2"/>
      <sheetName val="VESSEL Sh. 1"/>
      <sheetName val="목차"/>
      <sheetName val="¼³°è"/>
      <sheetName val="¼ö¾Èº¸-MBR1"/>
      <sheetName val="´Ü¸éÄ¡¼ö"/>
      <sheetName val="°ø»çºñÁý°è"/>
      <sheetName val="BQ(½ÇÇà)"/>
      <sheetName val="¿ì°¢ºÎº¸°­"/>
      <sheetName val="½ÇÇàÃ¶°­ÇÏµµ"/>
      <sheetName val="청구내역(9807)"/>
      <sheetName val="1-1"/>
      <sheetName val="부하(성남)"/>
      <sheetName val="³»¿ª¼­"/>
      <sheetName val="Çö±Ý"/>
      <sheetName val="±â±â¸®½ºÆ®"/>
      <sheetName val="Èï¾ç2±³Åä°øÁý°èÇ¥"/>
      <sheetName val="°è¼ö½ÃÆ®"/>
      <sheetName val="¿ø°¡°è»ê¼­"/>
      <sheetName val="µ¿ÇØtitle"/>
      <sheetName val="5.¸ðµ¨¸µ"/>
      <sheetName val="¿ÜÃµ±³"/>
      <sheetName val="¼±Àûschedule (2)"/>
      <sheetName val="Macro(Â÷´Ü±â)"/>
      <sheetName val="±â°è³»¿ª"/>
      <sheetName val="¼Ò»ó &quot;1&quot;"/>
      <sheetName val="ÁØ°Ë ³»¿ª¼­"/>
      <sheetName val="ÀÚ¾Ð"/>
      <sheetName val="1.¼³°èÁ¶°Ç"/>
      <sheetName val="°¡¼³°Ç¹°"/>
      <sheetName val="°¨°¡»ó°¢"/>
      <sheetName val="Á¤ºÎ³ëÀÓ´Ü°¡"/>
      <sheetName val="°øÁ¾´Ü°¡"/>
      <sheetName val="PIPE³»¿ª(FCN)"/>
      <sheetName val="대치판정"/>
      <sheetName val="cost"/>
      <sheetName val="Factor"/>
      <sheetName val="Sheet6"/>
      <sheetName val="자압1"/>
      <sheetName val="입고장부 (4)"/>
      <sheetName val="List(rev.B)"/>
      <sheetName val="설계가"/>
      <sheetName val="월선수금"/>
      <sheetName val="수질정화시설"/>
      <sheetName val="지급자재"/>
      <sheetName val="1공구(을)"/>
      <sheetName val="공사기본자료"/>
      <sheetName val="일위대가목록"/>
      <sheetName val="단가대비표"/>
      <sheetName val="N賃率-職"/>
      <sheetName val="MAT"/>
      <sheetName val="인원투입계획"/>
      <sheetName val="공사개요(사업승인변경)"/>
      <sheetName val="포설list원본"/>
      <sheetName val="상세내역,전력산출서"/>
      <sheetName val="견적정보"/>
      <sheetName val="조정금액결과표 (차수별)"/>
      <sheetName val="Summary - Budget"/>
      <sheetName val="tggwan(mac)"/>
      <sheetName val="IN"/>
      <sheetName val="부하계산서"/>
      <sheetName val="기술자료 (광화문)"/>
      <sheetName val="cable-data"/>
      <sheetName val="구의33고"/>
      <sheetName val="슬래브1"/>
      <sheetName val="L_RPTA05_목록"/>
      <sheetName val="LG제품"/>
      <sheetName val="05년"/>
      <sheetName val="Key assumption"/>
      <sheetName val="indirect"/>
      <sheetName val="우배수"/>
      <sheetName val="계산식"/>
      <sheetName val="설계서(설치)"/>
      <sheetName val="b_balju_cho"/>
      <sheetName val="표지판단위"/>
      <sheetName val="MFAB"/>
      <sheetName val="MFRT"/>
      <sheetName val="MPKG"/>
      <sheetName val="MPRD"/>
      <sheetName val="설계조건"/>
      <sheetName val="견적기준"/>
      <sheetName val="매입부가세율(동림)"/>
      <sheetName val="현관"/>
      <sheetName val="잡비"/>
      <sheetName val="BACK DATA"/>
      <sheetName val="____"/>
      <sheetName val="22-2M단"/>
      <sheetName val="22-1소단"/>
      <sheetName val="명세서"/>
      <sheetName val="입력DATA"/>
      <sheetName val="단가"/>
      <sheetName val="일위대가 "/>
      <sheetName val="신관(1)"/>
      <sheetName val="견적"/>
      <sheetName val="주형"/>
      <sheetName val="공량산출서"/>
      <sheetName val="노무비"/>
      <sheetName val="&quot;u&quot;_TYPE_구간_조명"/>
      <sheetName val="&quot;U&quot;TYPE_전압강하"/>
      <sheetName val="TR용량_(2)"/>
      <sheetName val="간선굵기_설명"/>
      <sheetName val="불평형_계산식"/>
      <sheetName val="Cost_bd-&quot;A&quot;"/>
      <sheetName val="5_모델링"/>
      <sheetName val="준검_내역서"/>
      <sheetName val="중동상가"/>
      <sheetName val="UPDATA"/>
      <sheetName val="GRACE"/>
      <sheetName val="일위대가"/>
      <sheetName val="ⴭⴭⴭⴭ"/>
      <sheetName val="L형 옹벽"/>
      <sheetName val="20관리비율"/>
      <sheetName val="을지"/>
      <sheetName val="공통(20-91)"/>
      <sheetName val="봉양~조차장간고하개명(신설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G.R300경비"/>
      <sheetName val="투찰"/>
      <sheetName val="산출근거"/>
      <sheetName val="TNHCHINH"/>
      <sheetName val="TSS Part List"/>
      <sheetName val="입찰안"/>
      <sheetName val="품셈(기초)"/>
      <sheetName val="EQT-ESTN"/>
      <sheetName val="A"/>
      <sheetName val="SELTDATA"/>
      <sheetName val="특별교실"/>
      <sheetName val="입찰보고"/>
      <sheetName val="경상비"/>
      <sheetName val="말뚝지지력산정"/>
      <sheetName val="배수공 주요자재 집계표"/>
      <sheetName val="6호기"/>
      <sheetName val="동력부하(도산)"/>
      <sheetName val="조도계산"/>
      <sheetName val="토공A"/>
      <sheetName val="왕십리방향"/>
      <sheetName val="2000년1차"/>
      <sheetName val="단중표-ST"/>
      <sheetName val="piping"/>
      <sheetName val="일위대가-1"/>
      <sheetName val="수량산출서"/>
      <sheetName val="Site Expenses"/>
      <sheetName val="ilch"/>
      <sheetName val="STORAGE"/>
      <sheetName val="품셈집계표"/>
      <sheetName val="자재조사표(참고용)"/>
      <sheetName val="일반부표집계표"/>
      <sheetName val="1"/>
      <sheetName val="터파기및재료"/>
      <sheetName val="list"/>
      <sheetName val="총괄내역"/>
      <sheetName val="진로도급"/>
      <sheetName val="분석가정"/>
      <sheetName val="001"/>
      <sheetName val="2000년하반기"/>
      <sheetName val="우수공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노임"/>
      <sheetName val="터널조도"/>
      <sheetName val="ILWIPOH"/>
      <sheetName val="실행철강하도"/>
      <sheetName val="전선 및 전선관"/>
      <sheetName val="중기사용료산출근거"/>
      <sheetName val="단가산출2"/>
      <sheetName val="단가 및 재료비"/>
      <sheetName val="일위대가"/>
      <sheetName val="DATA"/>
      <sheetName val="BID"/>
      <sheetName val="본사업"/>
      <sheetName val="CABLE SIZE-3"/>
    </sheetNames>
    <sheetDataSet>
      <sheetData sheetId="0"/>
      <sheetData sheetId="1" refreshError="1">
        <row r="1">
          <cell r="A1" t="str">
            <v>기사1급</v>
          </cell>
          <cell r="B1">
            <v>60899</v>
          </cell>
        </row>
        <row r="2">
          <cell r="A2" t="str">
            <v>계장공</v>
          </cell>
          <cell r="B2">
            <v>53782</v>
          </cell>
        </row>
        <row r="3">
          <cell r="A3" t="str">
            <v>고압케이블공</v>
          </cell>
          <cell r="B3">
            <v>64085</v>
          </cell>
        </row>
        <row r="4">
          <cell r="A4" t="str">
            <v>내선전공</v>
          </cell>
          <cell r="B4">
            <v>48028</v>
          </cell>
        </row>
        <row r="5">
          <cell r="A5" t="str">
            <v>무선안테나공</v>
          </cell>
          <cell r="B5">
            <v>108316</v>
          </cell>
        </row>
        <row r="6">
          <cell r="A6" t="str">
            <v>배관공</v>
          </cell>
          <cell r="B6">
            <v>48933</v>
          </cell>
        </row>
        <row r="7">
          <cell r="A7" t="str">
            <v>배전전공</v>
          </cell>
          <cell r="B7">
            <v>146386</v>
          </cell>
        </row>
        <row r="8">
          <cell r="A8" t="str">
            <v>보통인부</v>
          </cell>
          <cell r="B8">
            <v>31866</v>
          </cell>
        </row>
        <row r="9">
          <cell r="A9" t="str">
            <v>비계공</v>
          </cell>
          <cell r="B9">
            <v>67869</v>
          </cell>
        </row>
        <row r="10">
          <cell r="A10" t="str">
            <v>저압케이블공</v>
          </cell>
          <cell r="B10">
            <v>61343</v>
          </cell>
        </row>
        <row r="11">
          <cell r="A11" t="str">
            <v>통신내선공</v>
          </cell>
          <cell r="B11">
            <v>62228</v>
          </cell>
        </row>
        <row r="12">
          <cell r="A12" t="str">
            <v>통신설비공</v>
          </cell>
          <cell r="B12">
            <v>63014</v>
          </cell>
        </row>
        <row r="13">
          <cell r="A13" t="str">
            <v>통신외선공</v>
          </cell>
          <cell r="B13">
            <v>69427</v>
          </cell>
        </row>
        <row r="14">
          <cell r="A14" t="str">
            <v>통신케이블공</v>
          </cell>
          <cell r="B14">
            <v>73494</v>
          </cell>
        </row>
        <row r="15">
          <cell r="A15" t="str">
            <v>특고케이블공</v>
          </cell>
          <cell r="B15">
            <v>87304</v>
          </cell>
        </row>
        <row r="16">
          <cell r="A16" t="str">
            <v>특별인부</v>
          </cell>
          <cell r="B16">
            <v>49575</v>
          </cell>
        </row>
        <row r="17">
          <cell r="A17" t="str">
            <v>프랜트전공</v>
          </cell>
          <cell r="B17">
            <v>55122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STORAGE"/>
      <sheetName val="갑지"/>
      <sheetName val="공사원가계산서"/>
      <sheetName val="총내역서"/>
      <sheetName val="내역서"/>
      <sheetName val="일위대가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YES"/>
      <sheetName val="터널조도"/>
      <sheetName val="조명율표"/>
      <sheetName val="기둥(원형)"/>
      <sheetName val="Macro(차단기)"/>
      <sheetName val="MOTOR"/>
      <sheetName val="WORK"/>
      <sheetName val="ITEM"/>
      <sheetName val="과천MAIN"/>
      <sheetName val="노무비 근거"/>
      <sheetName val="예정(3)"/>
      <sheetName val="동원(3)"/>
      <sheetName val="노임"/>
      <sheetName val="3차설계"/>
      <sheetName val="단가비교표"/>
      <sheetName val="1.설계기준"/>
      <sheetName val="옹벽"/>
      <sheetName val="현황CODE"/>
      <sheetName val="손익현황"/>
      <sheetName val="Sheet2"/>
      <sheetName val="주형"/>
      <sheetName val="ABUT수량-A1"/>
      <sheetName val="Sheet1 (2)"/>
      <sheetName val="DATA"/>
      <sheetName val="3.바닥판설계"/>
      <sheetName val="밸브설치"/>
      <sheetName val="JUCK"/>
      <sheetName val="2000.11월설계내역"/>
      <sheetName val="t형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BID"/>
      <sheetName val="점수계산1-2"/>
      <sheetName val="총계"/>
      <sheetName val="8. 안정검토"/>
      <sheetName val="수안보-MBR1"/>
      <sheetName val="입력DATA"/>
      <sheetName val="°©Áö"/>
      <sheetName val="°ø»ç¿ø°¡°è»ê¼­"/>
      <sheetName val="ÃÑ³»¿ª¼­"/>
      <sheetName val="³»¿ª¼­"/>
      <sheetName val="ÀÏÀ§´ë°¡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시공계획"/>
      <sheetName val="데이타"/>
      <sheetName val="인건-측정"/>
      <sheetName val="MACRO(전선관)"/>
      <sheetName val="소방사항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견적조건"/>
      <sheetName val="견적조건(을지)"/>
      <sheetName val="대구실행"/>
      <sheetName val="Baby일위대가"/>
      <sheetName val="일반공사"/>
      <sheetName val="을"/>
      <sheetName val="N賃率-職"/>
      <sheetName val="표지 (2)"/>
      <sheetName val="간선계산"/>
      <sheetName val="FILE1"/>
      <sheetName val="입찰안"/>
      <sheetName val="대치판정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기성"/>
      <sheetName val="기성내역 진짜"/>
      <sheetName val="기성갑지"/>
      <sheetName val="총괄표"/>
      <sheetName val="2회기성사정"/>
      <sheetName val="3회기성갑지"/>
      <sheetName val="3회총괄"/>
      <sheetName val="3회기성"/>
      <sheetName val="TRE TABLE"/>
      <sheetName val="토목"/>
      <sheetName val="설계예산서"/>
      <sheetName val="수량집계"/>
      <sheetName val="EACT10"/>
      <sheetName val="가로등내역서"/>
      <sheetName val="수량산출서"/>
      <sheetName val="#REF"/>
      <sheetName val="터파기및재료"/>
      <sheetName val="집계표"/>
      <sheetName val="단가"/>
      <sheetName val="말뚝지지력산정"/>
      <sheetName val="전선 및 전선관"/>
      <sheetName val="실행철강하도"/>
      <sheetName val="내역서2안"/>
      <sheetName val="단가산출"/>
      <sheetName val="소야공정계획표"/>
      <sheetName val="준검 내역서"/>
      <sheetName val="단가조사"/>
      <sheetName val="6호기"/>
      <sheetName val="봉양~조차장간고하개명(신설)"/>
      <sheetName val="수량산출"/>
      <sheetName val="내역"/>
      <sheetName val="보증수수료산출"/>
      <sheetName val="주상도"/>
      <sheetName val="설계가"/>
      <sheetName val="- INFORMATION -"/>
      <sheetName val="현금"/>
      <sheetName val="현장"/>
      <sheetName val="工완성공사율"/>
      <sheetName val="설비"/>
      <sheetName val="철근량 검토"/>
      <sheetName val="조건"/>
      <sheetName val="여흥"/>
      <sheetName val="6PILE  (돌출)"/>
      <sheetName val="9GNG운반"/>
      <sheetName val="영업소실적"/>
      <sheetName val="공사진행"/>
      <sheetName val="견적서(대외) (2)"/>
      <sheetName val="__MAIN"/>
      <sheetName val="현장지지물물량"/>
      <sheetName val="Á¶¸íÀ²Ç¥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Ç¥Áö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2000.11¿ù¼³°è³»¿ª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정부노임단가"/>
      <sheetName val="DANGA"/>
      <sheetName val="설계조건"/>
      <sheetName val="원형1호맨홀토공수량"/>
      <sheetName val="TYPE-A"/>
      <sheetName val="8.PILE  (돌출)"/>
      <sheetName val="NOMUBI"/>
      <sheetName val="MCC제원"/>
      <sheetName val="BASIC (2)"/>
      <sheetName val="부산4"/>
      <sheetName val="일위대가표"/>
      <sheetName val="갑지1"/>
      <sheetName val="연부97-1"/>
      <sheetName val="기술자료 (연수)"/>
      <sheetName val="날개벽(시점좌측)"/>
      <sheetName val="3_바닥판설계"/>
      <sheetName val="Piping Design Data"/>
      <sheetName val="wall"/>
      <sheetName val="H PILE수량"/>
      <sheetName val="H-PILE수량집계"/>
      <sheetName val="TC표지"/>
      <sheetName val="종배수관"/>
      <sheetName val="산출(전주P7)"/>
      <sheetName val="전기일위대가"/>
      <sheetName val="통합"/>
      <sheetName val="BOX"/>
      <sheetName val="STBOX"/>
      <sheetName val="품의서"/>
      <sheetName val="부하계산서"/>
      <sheetName val="물가시세"/>
      <sheetName val="SG"/>
      <sheetName val="전신환매도율"/>
      <sheetName val="물가자료"/>
      <sheetName val="2000년1차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공사비예산서(토목분)"/>
      <sheetName val="guard(mac)"/>
      <sheetName val="단면 (2)"/>
      <sheetName val="품셈TABLE"/>
      <sheetName val="품셈표"/>
      <sheetName val="자재단가"/>
      <sheetName val="부대대비"/>
      <sheetName val="냉연집계"/>
      <sheetName val="BSD (2)"/>
      <sheetName val="하조서"/>
      <sheetName val="1.수인터널"/>
      <sheetName val="가로등"/>
      <sheetName val="기계경비"/>
      <sheetName val="INPUT"/>
      <sheetName val="각형맨홀"/>
      <sheetName val="수목단가"/>
      <sheetName val="시설수량표"/>
      <sheetName val="식재수량표"/>
      <sheetName val="일위목록"/>
      <sheetName val="산출내역서"/>
      <sheetName val="수목데이타 "/>
      <sheetName val="변압기 및 발전기 용량"/>
      <sheetName val="저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SLAB&quot;1&quot;"/>
      <sheetName val="경상비"/>
      <sheetName val="BQ"/>
      <sheetName val="설계내역서"/>
      <sheetName val="현장관리비집계표"/>
      <sheetName val="Macro1"/>
      <sheetName val="내역(설계)"/>
      <sheetName val="예산변경사항"/>
      <sheetName val="대비"/>
      <sheetName val="직공비"/>
      <sheetName val="부대공사비"/>
      <sheetName val="직노"/>
      <sheetName val="실행내역"/>
      <sheetName val="200"/>
      <sheetName val="2F 회의실견적(5_14 일대)"/>
      <sheetName val="식생블럭단위수량"/>
      <sheetName val="을지"/>
      <sheetName val="기초단가"/>
      <sheetName val="0.집계"/>
      <sheetName val="가로등부표"/>
      <sheetName val="001"/>
      <sheetName val="노무비"/>
      <sheetName val="본선차로수량집계표"/>
      <sheetName val="단가 및 재료비"/>
      <sheetName val="일위대가(목록)"/>
      <sheetName val="재료비"/>
      <sheetName val="참고"/>
      <sheetName val="공사개요"/>
      <sheetName val="부대내역"/>
      <sheetName val="입찰보고"/>
      <sheetName val="노무비단가"/>
      <sheetName val="매립"/>
      <sheetName val="내력서"/>
      <sheetName val="1.설계조건"/>
      <sheetName val="일위대가목차"/>
      <sheetName val="3-1.CB"/>
      <sheetName val="MAIN_TABLE"/>
      <sheetName val="재료"/>
      <sheetName val="제경비율"/>
      <sheetName val="조도계산서 (도서)"/>
      <sheetName val="LOPCALC"/>
      <sheetName val="아산추가1220"/>
      <sheetName val="당초"/>
      <sheetName val="인건비"/>
      <sheetName val="98지급계획"/>
      <sheetName val="XL4Poppy"/>
      <sheetName val="본공사"/>
      <sheetName val="일위대가(가설)"/>
      <sheetName val="BID-도로"/>
      <sheetName val="실행내역서"/>
      <sheetName val="설 계"/>
      <sheetName val="타공종이기"/>
      <sheetName val="수입"/>
      <sheetName val="JUCKEYK"/>
      <sheetName val="연습"/>
      <sheetName val="수주현황2월"/>
      <sheetName val="토공유동표"/>
      <sheetName val="교각계산"/>
      <sheetName val="ASP포장"/>
      <sheetName val="단가산출서(기계)"/>
      <sheetName val="내역서(전기)"/>
      <sheetName val="3BL공동구 수량"/>
      <sheetName val="에너지동"/>
      <sheetName val="Total"/>
      <sheetName val="스톱로그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주관사업"/>
      <sheetName val="JJ"/>
      <sheetName val="조건표"/>
      <sheetName val="설계"/>
      <sheetName val="수문일1"/>
      <sheetName val="1차설계변경내역"/>
      <sheetName val="발주설계서(당초)"/>
      <sheetName val="가설건물"/>
      <sheetName val="토공"/>
      <sheetName val="교각1"/>
      <sheetName val="ETC"/>
      <sheetName val="돌망태단위수량"/>
      <sheetName val="요율"/>
      <sheetName val="자재대"/>
      <sheetName val="소요자재"/>
      <sheetName val="노무산출서"/>
      <sheetName val="코드표"/>
      <sheetName val="가공비"/>
      <sheetName val="우각부보강"/>
      <sheetName val="nys"/>
      <sheetName val="기준액"/>
      <sheetName val="연습장소"/>
      <sheetName val="상세내역,전력산출서"/>
      <sheetName val="날개벽(TYPE3)"/>
      <sheetName val="비교표"/>
      <sheetName val="대창(함평)-창열"/>
      <sheetName val="대창(장성)"/>
      <sheetName val="90.03실행 "/>
      <sheetName val="자료입력"/>
      <sheetName val="3.공통공사대비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단면(RW1)"/>
      <sheetName val="시설물일위"/>
      <sheetName val="차액보증"/>
      <sheetName val="소비자가"/>
      <sheetName val="ilch"/>
      <sheetName val="A-4"/>
      <sheetName val="맨홀수량집계"/>
      <sheetName val="IMP(MAIN)"/>
      <sheetName val="IMP (REACTOR)"/>
      <sheetName val="오산갈곳"/>
      <sheetName val="안정계산"/>
      <sheetName val="단면검토"/>
      <sheetName val="경비2내역"/>
      <sheetName val="현장관리비내역서"/>
      <sheetName val="포장복구집계"/>
      <sheetName val="조명시설"/>
      <sheetName val="일위대가목록"/>
      <sheetName val="DATA1"/>
      <sheetName val="Testing"/>
      <sheetName val="REACTION(USD지진시)"/>
      <sheetName val="안정검토"/>
      <sheetName val="REACTION(USE평시)"/>
      <sheetName val="단가대비표"/>
      <sheetName val="일위대가표 (2)"/>
      <sheetName val="계화배수"/>
      <sheetName val="I一般比"/>
      <sheetName val="AS포장복구 "/>
      <sheetName val="¼³°è¿¹»ê¼­"/>
      <sheetName val="¼ö·®Áý°è"/>
      <sheetName val="ÃÑ°ý"/>
      <sheetName val="Åä¸ñ"/>
      <sheetName val="°¡·Îµî³»¿ª¼­"/>
      <sheetName val="¼ö·®»êÃâ¼­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기계경비시간당손료목록"/>
      <sheetName val="동력부하(도산)"/>
      <sheetName val="신우"/>
      <sheetName val="말뚝물량"/>
      <sheetName val="우수맨홀공제단위수량"/>
      <sheetName val="공구원가계산"/>
      <sheetName val="2000전체분"/>
      <sheetName val="입찰결과(DATA)"/>
      <sheetName val="일반수량"/>
      <sheetName val="일위대가표(유단가)"/>
      <sheetName val="CABLE SIZE-3"/>
      <sheetName val="EQUIP-H"/>
      <sheetName val="경비_원본"/>
      <sheetName val="가감수량"/>
      <sheetName val="맨홀수량산출"/>
      <sheetName val="기초코드"/>
      <sheetName val="하수급견적대비"/>
      <sheetName val="총괄내역서"/>
      <sheetName val="일위대가 집계표"/>
      <sheetName val="횡배수관토공수량"/>
      <sheetName val="원가"/>
      <sheetName val="지급자재"/>
      <sheetName val="품셈"/>
      <sheetName val="부안일위"/>
      <sheetName val="7.1유효폭"/>
      <sheetName val="유기공정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정화조동내역"/>
      <sheetName val="BLOCK(1)"/>
      <sheetName val="단면치수"/>
      <sheetName val="DATE"/>
      <sheetName val="원가계산서"/>
      <sheetName val="Ampecity Data"/>
      <sheetName val="하중계산"/>
      <sheetName val="공사기본자료"/>
      <sheetName val="전기혼잡제경비(45)"/>
      <sheetName val="IBASE"/>
      <sheetName val="Cost bd-&quot;A&quot;"/>
      <sheetName val="자재"/>
      <sheetName val="CALCULATION"/>
      <sheetName val="결합부검토"/>
    </sheetNames>
    <definedNames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압기"/>
      <sheetName val="동력"/>
      <sheetName val="비상전등"/>
      <sheetName val="일반전등"/>
      <sheetName val="임대동력"/>
      <sheetName val="SM"/>
      <sheetName val="DC"/>
      <sheetName val="UPS"/>
      <sheetName val="발전기-정전(1)"/>
      <sheetName val="발전기-정전(2)"/>
      <sheetName val="발전기-화재(1)"/>
      <sheetName val="발전기-화재(2)"/>
      <sheetName val="간선계산서"/>
      <sheetName val="전화"/>
      <sheetName val="Macro(차단기)"/>
      <sheetName val="Macro(전선)"/>
      <sheetName val="Macro(전동기)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재1"/>
      <sheetName val="총괄집계"/>
      <sheetName val="관급자재집계"/>
      <sheetName val="시멘트및모래"/>
      <sheetName val="공종별자재"/>
      <sheetName val="소재2"/>
      <sheetName val="토공사 총괄"/>
      <sheetName val="토적표"/>
      <sheetName val="독립기초 터파기량"/>
      <sheetName val="체적 산출도"/>
      <sheetName val="단위단가"/>
      <sheetName val="동해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T-ESTN"/>
      <sheetName val="BQ-GSUM"/>
      <sheetName val="CNST-SCH"/>
      <sheetName val="EQT-SCH1"/>
      <sheetName val="DIR-MNG"/>
      <sheetName val="STF-MNG1"/>
      <sheetName val="CRW-MKUP"/>
      <sheetName val="CST-BDN0"/>
      <sheetName val="CST-SUM0"/>
      <sheetName val="CST-SUM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정코드"/>
      <sheetName val="자재코드"/>
      <sheetName val="Sheet1"/>
      <sheetName val="일위대가 (2)"/>
      <sheetName val="단가산출서단가"/>
      <sheetName val="AS복구"/>
      <sheetName val="기계경비(시간당)"/>
      <sheetName val="중기터파기"/>
      <sheetName val="램머"/>
      <sheetName val="포장깨기"/>
      <sheetName val="포장절단"/>
      <sheetName val="소형브레이카"/>
      <sheetName val="골재원"/>
      <sheetName val="내용"/>
      <sheetName val="변수값"/>
      <sheetName val="중기상차"/>
      <sheetName val="G.R300합계"/>
      <sheetName val="G.R300경비"/>
      <sheetName val="관로부문"/>
      <sheetName val="국내조달(통합-1)"/>
      <sheetName val="청천내"/>
      <sheetName val="예산내역서(안)"/>
      <sheetName val="공종별자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F6">
            <v>28600</v>
          </cell>
        </row>
        <row r="15">
          <cell r="F15">
            <v>9615</v>
          </cell>
        </row>
        <row r="17">
          <cell r="F17">
            <v>20319</v>
          </cell>
        </row>
        <row r="25">
          <cell r="F25">
            <v>10122</v>
          </cell>
        </row>
        <row r="34">
          <cell r="F34">
            <v>12590</v>
          </cell>
        </row>
        <row r="39">
          <cell r="F39">
            <v>10159</v>
          </cell>
        </row>
        <row r="50">
          <cell r="F50">
            <v>4486</v>
          </cell>
        </row>
        <row r="59">
          <cell r="F59">
            <v>3192</v>
          </cell>
        </row>
        <row r="64">
          <cell r="F64">
            <v>8716</v>
          </cell>
        </row>
        <row r="75">
          <cell r="F75">
            <v>3344</v>
          </cell>
        </row>
        <row r="84">
          <cell r="F84">
            <v>3192</v>
          </cell>
        </row>
        <row r="89">
          <cell r="F89">
            <v>8716</v>
          </cell>
        </row>
        <row r="95">
          <cell r="F95">
            <v>728</v>
          </cell>
        </row>
        <row r="103">
          <cell r="F103">
            <v>2494</v>
          </cell>
        </row>
        <row r="109">
          <cell r="F109">
            <v>765</v>
          </cell>
        </row>
        <row r="114">
          <cell r="F114">
            <v>25348</v>
          </cell>
        </row>
        <row r="125">
          <cell r="F125">
            <v>104700</v>
          </cell>
        </row>
        <row r="131">
          <cell r="F131">
            <v>52100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Sheet3"/>
      <sheetName val="F갑지"/>
      <sheetName val="F라인"/>
      <sheetName val="관공"/>
      <sheetName val="추진검토"/>
      <sheetName val="나관"/>
      <sheetName val="Sheet4"/>
      <sheetName val="삼보"/>
      <sheetName val="추진"/>
      <sheetName val="쉬트파일"/>
      <sheetName val="하천횡단"/>
      <sheetName val="실행"/>
      <sheetName val="대비"/>
      <sheetName val="관외주"/>
      <sheetName val="Sheet2"/>
      <sheetName val="Sheet5"/>
      <sheetName val="설계도급하도"/>
      <sheetName val="GRP"/>
      <sheetName val="사급자재"/>
      <sheetName val="m당대비"/>
      <sheetName val="터널조도"/>
      <sheetName val="LX-JU"/>
      <sheetName val="기기리스트"/>
      <sheetName val="EP0618"/>
      <sheetName val="일위대가"/>
      <sheetName val="부하LOAD"/>
      <sheetName val="토공집계표"/>
      <sheetName val="CAL"/>
      <sheetName val="일위대가목차"/>
      <sheetName val="동해title"/>
      <sheetName val="ITEM"/>
      <sheetName val="계수시트"/>
      <sheetName val="원가계산서"/>
      <sheetName val="집수정(600-700)"/>
      <sheetName val="본체"/>
      <sheetName val="1.설계조건"/>
      <sheetName val="부하계산서"/>
      <sheetName val="부하(성남)"/>
      <sheetName val="조도계산서 (도서)"/>
      <sheetName val="내역(정지)"/>
      <sheetName val="cable-data"/>
      <sheetName val="BID"/>
      <sheetName val="EQT-ESTN"/>
      <sheetName val="SG"/>
      <sheetName val="횡배수공토공집계"/>
      <sheetName val="DATE"/>
      <sheetName val="tggwan(mac)"/>
      <sheetName val="S0"/>
      <sheetName val="JUCKEYK"/>
      <sheetName val="우수공"/>
      <sheetName val="2.손익계산서"/>
      <sheetName val="MOTOR"/>
      <sheetName val="수입"/>
      <sheetName val="배수내역"/>
      <sheetName val="G.R300경비"/>
      <sheetName val="하수급견적대비"/>
      <sheetName val="적격"/>
      <sheetName val="입찰내역서"/>
      <sheetName val="BID-도로"/>
      <sheetName val="견적대비"/>
      <sheetName val="설계가"/>
      <sheetName val="견적조건"/>
      <sheetName val="집계표"/>
      <sheetName val="전기일위대가"/>
      <sheetName val="단가대비표"/>
      <sheetName val="단중표-ST"/>
      <sheetName val="Sensitivity and GC Value"/>
      <sheetName val="N賃率-職"/>
      <sheetName val="C3"/>
      <sheetName val="실행내역서 "/>
      <sheetName val="제출내역 (2)"/>
      <sheetName val="자재단가"/>
      <sheetName val="bm(CIcable)"/>
      <sheetName val="가도공"/>
      <sheetName val="A"/>
      <sheetName val="단가비교표"/>
      <sheetName val="예정(3)"/>
      <sheetName val="동원(3)"/>
      <sheetName val="유동표"/>
      <sheetName val="F°©Áö"/>
      <sheetName val="F¶óÀÎ"/>
      <sheetName val="°ü°ø"/>
      <sheetName val="ÃßÁø°ËÅä"/>
      <sheetName val="³ª°ü"/>
      <sheetName val="»ïº¸"/>
      <sheetName val="ÃßÁø"/>
      <sheetName val="½¬Æ®ÆÄÀÏ"/>
      <sheetName val="ÇÏÃµÈ¾´Ü"/>
      <sheetName val="½ÇÇà"/>
      <sheetName val="´ëºñ"/>
      <sheetName val="°ü¿ÜÁÖ"/>
      <sheetName val="¼³°èµµ±ÞÇÏµµ"/>
      <sheetName val="»ç±ÞÀÚÀç"/>
      <sheetName val="m´ç´ëºñ"/>
      <sheetName val="µ¿ÇØtitle"/>
      <sheetName val="º»Ã¼"/>
      <sheetName val="견적서"/>
      <sheetName val="비교표"/>
      <sheetName val="차액보증"/>
      <sheetName val="수량산출"/>
      <sheetName val="총괄"/>
      <sheetName val="내역서"/>
      <sheetName val="교대시점"/>
      <sheetName val="대치판정"/>
      <sheetName val="노무비산출"/>
      <sheetName val="Price List"/>
      <sheetName val="교대"/>
      <sheetName val="Total"/>
      <sheetName val="UNIT"/>
      <sheetName val="일위대가표"/>
      <sheetName val="22수량"/>
      <sheetName val="왕십리방향"/>
      <sheetName val="지수"/>
      <sheetName val="설계조건"/>
      <sheetName val="ABUT수량-A1"/>
      <sheetName val="1.설계기준"/>
      <sheetName val="견적을"/>
      <sheetName val="Factor"/>
      <sheetName val="SUMMARY"/>
      <sheetName val="노무비 근거"/>
      <sheetName val="총괄집계표"/>
      <sheetName val="TARGET"/>
      <sheetName val="토목"/>
      <sheetName val="JUCK"/>
      <sheetName val="시설일위"/>
      <sheetName val="을지"/>
      <sheetName val="UPDATA"/>
      <sheetName val="의정부문예회관변경내역"/>
      <sheetName val="#REF"/>
      <sheetName val="001"/>
      <sheetName val="설계명세서"/>
      <sheetName val="예산명세서"/>
      <sheetName val="자료입력"/>
      <sheetName val="COVER"/>
      <sheetName val="화재 탐지 설비"/>
      <sheetName val="b t mong"/>
      <sheetName val="노임"/>
      <sheetName val="TDTKP"/>
      <sheetName val="DK-KH"/>
      <sheetName val="슬래브1"/>
      <sheetName val="충주"/>
      <sheetName val="7.PILE  (돌출)"/>
      <sheetName val="주현(해보)"/>
      <sheetName val="주현(영광)"/>
      <sheetName val="자동화재탐지"/>
      <sheetName val="2.대외공문"/>
      <sheetName val="도체종-상수표"/>
      <sheetName val="부대내역"/>
      <sheetName val="자재"/>
      <sheetName val="토공연장"/>
      <sheetName val="명세서"/>
      <sheetName val="전체철근집계"/>
      <sheetName val="증감대비"/>
      <sheetName val="슬래브"/>
      <sheetName val="수량집계"/>
      <sheetName val="RangeObject"/>
      <sheetName val="Y-WORK"/>
      <sheetName val="ⴭⴭⴭⴭ"/>
      <sheetName val="우각부보강"/>
      <sheetName val="플랜트 설치"/>
      <sheetName val="3차설계"/>
      <sheetName val="(A)내역서"/>
      <sheetName val="CA"/>
      <sheetName val="Baby일위대가"/>
      <sheetName val="연결관산출조서"/>
      <sheetName val="원형1호맨홀토공수량"/>
      <sheetName val="공량산출서"/>
      <sheetName val="PF_일반수량(35m)"/>
      <sheetName val="환율"/>
      <sheetName val="갑지"/>
      <sheetName val="일위대가 "/>
      <sheetName val="노임단가"/>
      <sheetName val="청구내역(9807)"/>
      <sheetName val="노무비단가"/>
      <sheetName val="단중표"/>
      <sheetName val="입출재고현황 (2)"/>
      <sheetName val="입찰안"/>
      <sheetName val="토공A"/>
      <sheetName val="빌딩 안내"/>
      <sheetName val="Åä°øÁý°èÇ¥"/>
      <sheetName val="ÀÏÀ§´ë°¡¸ñÂ÷"/>
      <sheetName val="Àû°Ý"/>
      <sheetName val="Áý¼öÁ¤(600-700)"/>
      <sheetName val="±â±â¸®½ºÆ®"/>
      <sheetName val="°è¼ö½ÃÆ®"/>
      <sheetName val="¿ø°¡°è»ê¼­"/>
      <sheetName val="ÀÔÂû³»¿ª¼­"/>
      <sheetName val="¿ì¼ö°ø"/>
      <sheetName val="È¾¹è¼ö°øÅä°øÁý°è"/>
      <sheetName val="¹è¼ö³»¿ª"/>
      <sheetName val="¼öÀÔ"/>
      <sheetName val="G.R300°æºñ"/>
      <sheetName val="ÇÏ¼ö±Þ°ßÀû´ëºñ"/>
      <sheetName val="¼³°è°¡"/>
      <sheetName val="ÀÚÀç´Ü°¡"/>
      <sheetName val="22¼ö·®"/>
      <sheetName val="½ÇÇà³»¿ª¼­ "/>
      <sheetName val="°ßÀû´ëºñ"/>
      <sheetName val="BID-µµ·Î"/>
      <sheetName val="°ßÀûÁ¶°Ç"/>
      <sheetName val="Áý°èÇ¥"/>
      <sheetName val="Àü±âÀÏÀ§´ë°¡"/>
      <sheetName val="´Ü°¡ºñ±³Ç¥"/>
      <sheetName val="¿¹Á¤(3)"/>
      <sheetName val="µ¿¿ø(3)"/>
      <sheetName val="´Ü°¡´ëºñÇ¥"/>
      <sheetName val="´ÜÁßÇ¥-ST"/>
      <sheetName val="2.¼ÕÀÍ°è»ê¼­"/>
      <sheetName val="ºÎÇÏLOAD"/>
      <sheetName val="ÅÍ³ÎÁ¶µµ"/>
      <sheetName val="Åä¸ñ"/>
      <sheetName val="Á¦Ãâ³»¿ª (2)"/>
      <sheetName val="´ëÄ¡ÆÇÁ¤"/>
      <sheetName val="À¯µ¿Ç¥"/>
      <sheetName val="°ßÀû¼­"/>
      <sheetName val="ºñ±³Ç¥"/>
      <sheetName val="Â÷¾×º¸Áõ"/>
      <sheetName val="NìüëÒ-òÅ"/>
      <sheetName val="±³´ë½ÃÁ¡"/>
      <sheetName val="°¡µµ°ø"/>
      <sheetName val="¼ö·®»êÃâ"/>
      <sheetName val="¼³°èÁ¶°Ç"/>
      <sheetName val="ºôµù ¾È³»"/>
      <sheetName val="±³´ë"/>
      <sheetName val="´ÜÁßÇ¥"/>
      <sheetName val="ÀÔÂû¾È"/>
      <sheetName val="Åä°øA"/>
      <sheetName val="7.PILE  (µ¹Ãâ)"/>
      <sheetName val="³ëÀÓ´Ü°¡"/>
      <sheetName val="³ë¹«ºñ ±Ù°Å"/>
      <sheetName val="¼³°è¸í¼¼¼­"/>
      <sheetName val="¿¹»ê¸í¼¼¼­"/>
      <sheetName val="ÀÚ·áÀÔ·Â"/>
      <sheetName val="ÃÑ°ýÁý°èÇ¥"/>
      <sheetName val="건축공사"/>
      <sheetName val="울산시산표"/>
      <sheetName val="음봉방향"/>
      <sheetName val="단면 (2)"/>
      <sheetName val="전기"/>
      <sheetName val="INPUT"/>
      <sheetName val="단가"/>
      <sheetName val="1NYS(당)"/>
      <sheetName val="중갑지"/>
      <sheetName val="품셈(기초)"/>
      <sheetName val="COPING"/>
      <sheetName val="설계산출표지"/>
      <sheetName val="산출근거"/>
      <sheetName val="조도계산"/>
      <sheetName val="WORK"/>
      <sheetName val="표지 (2)"/>
      <sheetName val="집수정_600_700_"/>
      <sheetName val="PT_ED"/>
      <sheetName val="전차선로 물량표"/>
      <sheetName val="갑지(추정)"/>
      <sheetName val="내역서-대공연장"/>
      <sheetName val="Macro(차단기)"/>
      <sheetName val="RFP002"/>
      <sheetName val="천마갑지"/>
      <sheetName val="Final(1)summary"/>
      <sheetName val="월별수입"/>
      <sheetName val="노무비"/>
      <sheetName val="2_대외공문"/>
      <sheetName val="청하배수"/>
      <sheetName val="기계경비(시간당)"/>
      <sheetName val="램머"/>
      <sheetName val="설계내역(2000)"/>
      <sheetName val="내역"/>
      <sheetName val="잡철물"/>
      <sheetName val="가설공사내역"/>
      <sheetName val="401"/>
      <sheetName val="도면자료제출일정"/>
      <sheetName val="LOPCALC"/>
      <sheetName val="1경간당 상부수량"/>
      <sheetName val="품셈TABLE"/>
      <sheetName val="토목주소"/>
      <sheetName val="프랜트면허"/>
      <sheetName val="SLAB"/>
      <sheetName val="P-산#1-1(WOWA1)"/>
      <sheetName val="가설건물"/>
      <sheetName val="간접비"/>
      <sheetName val="수량산출(수평맹암거)"/>
      <sheetName val="인건-측정"/>
      <sheetName val="내역1"/>
      <sheetName val="3련 BOX"/>
      <sheetName val="FCM"/>
      <sheetName val="MatchCode"/>
      <sheetName val="suk(mac)"/>
      <sheetName val="일위대가목록"/>
      <sheetName val="일반공사"/>
      <sheetName val="실행철강하도"/>
      <sheetName val="터파기및재료"/>
      <sheetName val="MAT"/>
      <sheetName val="자동제어"/>
      <sheetName val="2F 회의실견적(5_14 일대)"/>
      <sheetName val="집계표1"/>
      <sheetName val="static.cal"/>
      <sheetName val="b_balju_cho"/>
      <sheetName val="설계자료"/>
      <sheetName val="계정"/>
      <sheetName val="Variables"/>
      <sheetName val="RCSPlan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안보-MBR1"/>
      <sheetName val="지명송금"/>
      <sheetName val="archi(본사)"/>
      <sheetName val="실행간접비"/>
      <sheetName val="정부노임단가"/>
      <sheetName val="동력부하(도산)"/>
      <sheetName val="일위(PN)"/>
      <sheetName val="관급원내역"/>
      <sheetName val="FORM"/>
      <sheetName val="우각부검토"/>
      <sheetName val="보할공정"/>
      <sheetName val="일위"/>
      <sheetName val="공사비예산서(토목분)"/>
      <sheetName val="수량산출서-2"/>
      <sheetName val="산근-10"/>
      <sheetName val="ATS단가"/>
      <sheetName val="부대공"/>
      <sheetName val="L_RPTA05_목록"/>
      <sheetName val="잡철단가대비"/>
      <sheetName val="당정동경상이수"/>
      <sheetName val="당정동공통이수"/>
      <sheetName val="411-00 외화장기"/>
      <sheetName val="데이타"/>
      <sheetName val="자재단가_사급"/>
      <sheetName val="중기적산목록"/>
      <sheetName val="????"/>
      <sheetName val="Macro상수"/>
      <sheetName val="설계기준 및 하중계산"/>
      <sheetName val="3.하중계산"/>
      <sheetName val="인건비"/>
      <sheetName val="공종별자재"/>
      <sheetName val="FOOTING단면력"/>
      <sheetName val="아수배전(1회)"/>
      <sheetName val="LANGUAGE"/>
      <sheetName val="말뚝지지력산정"/>
      <sheetName val="수량산출서"/>
      <sheetName val="공통비"/>
      <sheetName val="설계변경원가계산총괄표(근린,시설,가로,공공)"/>
      <sheetName val="무산소조"/>
      <sheetName val="IW-LIST"/>
      <sheetName val="사급자재총괄"/>
      <sheetName val="장비"/>
      <sheetName val="내역(을)"/>
      <sheetName val="잡비"/>
      <sheetName val="견적보고"/>
      <sheetName val="중기단가LIST"/>
      <sheetName val="2000년1차"/>
      <sheetName val="파일의이용"/>
      <sheetName val="ASP"/>
      <sheetName val="공사개요"/>
      <sheetName val="96.12"/>
      <sheetName val="001BA"/>
      <sheetName val="Proposal"/>
      <sheetName val="예가표"/>
    </sheetNames>
    <sheetDataSet>
      <sheetData sheetId="0" refreshError="1"/>
      <sheetData sheetId="1" refreshError="1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일반공사"/>
      <sheetName val="일위대가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표지 (2)"/>
      <sheetName val="N賃率-職"/>
      <sheetName val="간선계산"/>
      <sheetName val="노무비"/>
      <sheetName val="단가산출"/>
      <sheetName val="Baby일위대가"/>
      <sheetName val="자재단가"/>
      <sheetName val="견적조건"/>
      <sheetName val="견적조건(을지)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위대가(가설)"/>
      <sheetName val="매립"/>
      <sheetName val="ITEM"/>
      <sheetName val="을"/>
      <sheetName val="FILE1"/>
      <sheetName val="기초단가"/>
      <sheetName val="남양시작동자105노65기1.3화1.2"/>
      <sheetName val="대구실행"/>
      <sheetName val="0.집계"/>
      <sheetName val="1.수변전설비공사"/>
      <sheetName val="입찰안"/>
      <sheetName val="일위대가목차"/>
      <sheetName val="DATA"/>
      <sheetName val="전선"/>
      <sheetName val="CABLE"/>
      <sheetName val="#REF"/>
      <sheetName val="조명율표"/>
      <sheetName val="직노"/>
      <sheetName val="실행내역"/>
      <sheetName val="200"/>
      <sheetName val="을지"/>
      <sheetName val="MAIN_TABLE"/>
      <sheetName val="1.설계조건"/>
      <sheetName val="내역"/>
      <sheetName val="재료"/>
      <sheetName val="MOTOR"/>
      <sheetName val="Macro1"/>
      <sheetName val="CTEMCOST"/>
      <sheetName val="중기일위대가"/>
      <sheetName val="말뚝지지력산정"/>
      <sheetName val="지급자재"/>
      <sheetName val="인건비"/>
      <sheetName val="전선 및 전선관"/>
      <sheetName val="Macro(전선)"/>
      <sheetName val="98지급계획"/>
      <sheetName val="제-노임"/>
      <sheetName val="제직재"/>
      <sheetName val="AIR SHOWER(3인용)"/>
      <sheetName val="입찰보고"/>
      <sheetName val="금리계산"/>
      <sheetName val="본선차로수량집계표"/>
      <sheetName val="가로등부표"/>
      <sheetName val="제경비율"/>
      <sheetName val="부하계산서"/>
      <sheetName val="조도계산서 (도서)"/>
      <sheetName val="3-1.CB"/>
      <sheetName val="LOPCALC"/>
      <sheetName val="내역(설계)"/>
      <sheetName val="식생블럭단위수량"/>
      <sheetName val="1.수인터널"/>
      <sheetName val="자료입력"/>
      <sheetName val="노무비단가"/>
      <sheetName val="아산추가1220"/>
      <sheetName val="당초"/>
      <sheetName val="전기2005"/>
      <sheetName val="통신2005"/>
      <sheetName val="기계경비(시간당)"/>
      <sheetName val="램머"/>
      <sheetName val="단위단가"/>
      <sheetName val="검사원"/>
      <sheetName val="원가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2F 회의실견적(5_14 일대)"/>
      <sheetName val="토량산출서"/>
      <sheetName val="연습"/>
      <sheetName val="대치판정"/>
      <sheetName val="손익분석"/>
      <sheetName val="노원열병합  건축공사기성내역서"/>
      <sheetName val="XL4Poppy"/>
      <sheetName val="I一般比"/>
      <sheetName val="재집"/>
      <sheetName val="직재"/>
      <sheetName val="부하(성남)"/>
      <sheetName val="연부97-1"/>
      <sheetName val="갑지1"/>
      <sheetName val="공사원가계산서)"/>
      <sheetName val="내역집계표"/>
      <sheetName val="전기내역"/>
      <sheetName val="산출근거"/>
      <sheetName val="대가집계표"/>
      <sheetName val="대가전기"/>
      <sheetName val="자료"/>
      <sheetName val="집계표(관급)"/>
      <sheetName val="전기내역관급"/>
      <sheetName val="J直材4"/>
      <sheetName val="1차설계변경내역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터파기및재료"/>
      <sheetName val="점수계산1-2"/>
      <sheetName val="BID"/>
      <sheetName val="부대공사비"/>
      <sheetName val="현장관리비집계표"/>
      <sheetName val="본공사"/>
      <sheetName val="DANGA"/>
      <sheetName val="BQ"/>
      <sheetName val="준검 내역서"/>
      <sheetName val="노임"/>
      <sheetName val="부대공Ⅱ"/>
      <sheetName val="설계내역서"/>
      <sheetName val="신우"/>
      <sheetName val="CA지입"/>
      <sheetName val="ITB COST"/>
      <sheetName val="대비"/>
      <sheetName val="집계표"/>
      <sheetName val="49-119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48전력선로일위"/>
      <sheetName val="부대내역"/>
      <sheetName val="unit 4"/>
      <sheetName val="20관리비율"/>
      <sheetName val="입적표"/>
      <sheetName val="단가 "/>
      <sheetName val="관리,공감"/>
      <sheetName val="수로교총재료집계"/>
      <sheetName val="건축공사"/>
      <sheetName val="총괄표"/>
      <sheetName val="금호"/>
      <sheetName val="전체"/>
      <sheetName val="데이타"/>
      <sheetName val="율촌법률사무소2내역"/>
      <sheetName val="90.03실행 "/>
      <sheetName val="실행내역서"/>
      <sheetName val="조명시설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BID-도로"/>
      <sheetName val="001"/>
      <sheetName val="산출내역서집계표"/>
      <sheetName val="총계"/>
      <sheetName val="내력서"/>
      <sheetName val="단가"/>
      <sheetName val="실행철강하도"/>
      <sheetName val="내역서2안"/>
      <sheetName val="소야공정계획표"/>
      <sheetName val="간접비"/>
      <sheetName val="가설건물"/>
      <sheetName val="토공"/>
      <sheetName val="98NS-N"/>
      <sheetName val="단가 및 재료비"/>
      <sheetName val="수량산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단가조사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정부노임단가"/>
      <sheetName val="3BL공동구 수량"/>
      <sheetName val="일위대가표"/>
      <sheetName val="단가산출서(기계)"/>
      <sheetName val="에너지동"/>
      <sheetName val="Total"/>
      <sheetName val="코드표"/>
      <sheetName val="Sheet1 (2)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교각1"/>
      <sheetName val="요율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설비내역서"/>
      <sheetName val="건축내역서"/>
      <sheetName val="전기내역서"/>
      <sheetName val="설계명세서"/>
      <sheetName val="예산명세서"/>
      <sheetName val="COVER"/>
      <sheetName val="99총공사내역서"/>
      <sheetName val="보차도경계석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구역화물"/>
      <sheetName val="단가일람"/>
      <sheetName val="Summary Sheets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L_RPTA05_목록"/>
      <sheetName val="96보완계획7.12"/>
      <sheetName val="지진시"/>
      <sheetName val="6PILE  (돌출)"/>
      <sheetName val="우배수"/>
      <sheetName val="맨홀"/>
      <sheetName val="원가계산서"/>
      <sheetName val="역T형교대(말뚝기초)"/>
      <sheetName val="관접합및부설"/>
      <sheetName val="효동"/>
      <sheetName val="부대시설"/>
      <sheetName val="Apt내역"/>
      <sheetName val="한강운반비"/>
      <sheetName val="설직재-1"/>
      <sheetName val="적용공정"/>
      <sheetName val="L_RPTB02_01"/>
      <sheetName val="기초자료"/>
      <sheetName val="여과지동"/>
      <sheetName val="내역표지"/>
      <sheetName val="단"/>
      <sheetName val="교통대책내역"/>
      <sheetName val="보할공정"/>
      <sheetName val="일반수량"/>
      <sheetName val="BOQ(전체)"/>
      <sheetName val="보합"/>
      <sheetName val="1공구(을)"/>
      <sheetName val="Sheet17"/>
      <sheetName val="대공종"/>
      <sheetName val="차종별"/>
      <sheetName val="구동"/>
      <sheetName val="지주목시비량산출서"/>
      <sheetName val="빌딩 안내"/>
      <sheetName val="Macro2"/>
      <sheetName val="별표"/>
      <sheetName val="인건-측정"/>
      <sheetName val="기자재비"/>
      <sheetName val="현장관리비내역서"/>
      <sheetName val="포장복구집계"/>
      <sheetName val="3.내역서"/>
      <sheetName val="전차선로 물량표"/>
      <sheetName val="자재"/>
      <sheetName val="공통(20-91)"/>
      <sheetName val="계수시트"/>
      <sheetName val="유첨#2"/>
      <sheetName val="철거집계"/>
      <sheetName val="Customer Databas"/>
      <sheetName val="경상직원"/>
      <sheetName val="바닥판"/>
      <sheetName val="내역서 (2)"/>
      <sheetName val="발신정보"/>
      <sheetName val="TABLE"/>
      <sheetName val="부하LOAD"/>
      <sheetName val="C3"/>
      <sheetName val="시중노임단가"/>
      <sheetName val="건축내역"/>
      <sheetName val="기본DATA"/>
      <sheetName val="공종별내역서"/>
      <sheetName val="s"/>
      <sheetName val="연결임시"/>
      <sheetName val="계산식"/>
      <sheetName val="가도공"/>
      <sheetName val="SG"/>
      <sheetName val="DATE"/>
      <sheetName val="말뚝물량"/>
      <sheetName val="BJJIN"/>
      <sheetName val="대외공문"/>
      <sheetName val="DWPM"/>
      <sheetName val="내역서(토목)"/>
      <sheetName val="적상기초자료"/>
      <sheetName val="증감대비"/>
      <sheetName val="TOT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고등학교"/>
      <sheetName val="총괄내역서"/>
      <sheetName val="NYS"/>
      <sheetName val="주사무실종합"/>
      <sheetName val="플랜트 설치"/>
      <sheetName val="총수량집계표"/>
      <sheetName val="고분전시관"/>
      <sheetName val="설비"/>
      <sheetName val="기계경비일람"/>
      <sheetName val="연령현황"/>
      <sheetName val="포장공"/>
      <sheetName val="사전공사"/>
      <sheetName val="현장지지물물량"/>
      <sheetName val="MIJIBI"/>
      <sheetName val="건축직"/>
      <sheetName val="품의서"/>
      <sheetName val="물가시세"/>
      <sheetName val="전신환매도율"/>
      <sheetName val="물가자료"/>
      <sheetName val="EACT10"/>
      <sheetName val="방음벽기초(H=4m)"/>
      <sheetName val="guard(mac)"/>
      <sheetName val="일위대가표(유단가)"/>
      <sheetName val="예산갑지"/>
      <sheetName val="부속동"/>
      <sheetName val="단가조사서"/>
      <sheetName val="적용(기계)"/>
      <sheetName val="입찰결과(DATA)"/>
      <sheetName val="Mc1"/>
      <sheetName val="2000,9월 일위"/>
      <sheetName val="CABLE SIZE-3"/>
      <sheetName val="EQUIP-H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개요"/>
    </sheetNames>
    <definedNames>
      <definedName name="Macro10"/>
      <definedName name="Macro13"/>
      <definedName name="Macro14"/>
      <definedName name="Macro7"/>
      <definedName name="Macro9" sheetId="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관급자재비"/>
      <sheetName val="설계서"/>
      <sheetName val="원가계산서"/>
      <sheetName val="사급자재비조서"/>
      <sheetName val="폐기물조서"/>
      <sheetName val="일위대가1."/>
      <sheetName val="적용일위대가"/>
      <sheetName val="총괄내역서"/>
      <sheetName val="원가계산서 "/>
      <sheetName val="노임단가"/>
      <sheetName val="일목"/>
      <sheetName val="일위"/>
      <sheetName val="설계"/>
      <sheetName val="하남내역"/>
      <sheetName val="단가"/>
      <sheetName val="DT"/>
      <sheetName val="롤러"/>
      <sheetName val="BH"/>
      <sheetName val="펌프차타설"/>
      <sheetName val="내역"/>
      <sheetName val="코드표"/>
      <sheetName val="소비자가"/>
      <sheetName val="신규일위"/>
      <sheetName val="노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STORAGE"/>
      <sheetName val="일위대가표"/>
      <sheetName val="내역서"/>
      <sheetName val="YES"/>
    </sheetNames>
    <definedNames>
      <definedName name="Macro13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운반(대운반)"/>
      <sheetName val="거리운임표(대운반)"/>
      <sheetName val="운반비산출(소운반)"/>
      <sheetName val="운반비산출 (대운반)"/>
      <sheetName val="9GNG운반"/>
      <sheetName val="공정집계총괄 (2)"/>
      <sheetName val="laroux"/>
      <sheetName val="울타리거리"/>
      <sheetName val="보안등"/>
      <sheetName val="연선전화기초산출"/>
      <sheetName val="보강CO"/>
      <sheetName val="FC포설배관"/>
      <sheetName val="AS포장복구 "/>
      <sheetName val="노무비"/>
      <sheetName val="내역서"/>
      <sheetName val="가설공사비"/>
      <sheetName val="도로구조공사비"/>
      <sheetName val="도로토공공사비"/>
      <sheetName val="여수토공사비"/>
      <sheetName val="시멘트"/>
      <sheetName val="내역"/>
      <sheetName val="운반9"/>
      <sheetName val="기계경비(시간당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1호선 시각경보내역집계"/>
      <sheetName val="1호선 시각경보내역서"/>
      <sheetName val="2호선 시각경보내역서"/>
      <sheetName val="설계서겉표지"/>
      <sheetName val="준공사진"/>
      <sheetName val="설계예산서갑지"/>
      <sheetName val="갑지"/>
      <sheetName val="총괄내역서"/>
      <sheetName val="1 내역집계"/>
      <sheetName val="2 내역서(기계)"/>
      <sheetName val="2.2.  2호선 시각경보내역집계"/>
      <sheetName val="7 단가조사(신규)"/>
      <sheetName val="5 일위목록"/>
      <sheetName val="6 일위대가"/>
      <sheetName val="6 일위대가(신규)"/>
      <sheetName val="3.노임산출"/>
      <sheetName val="4 수량산출"/>
      <sheetName val="7 단가조사"/>
      <sheetName val="8 노임단가"/>
      <sheetName val="중기적산"/>
      <sheetName val="원가계산서"/>
      <sheetName val="도로터파기및 되메우기 상세도"/>
      <sheetName val="2-1.이전비"/>
      <sheetName val="2.1 1호선 시각경보기집계"/>
      <sheetName val="2.1 1호선 시각경보 산출서"/>
      <sheetName val="2.2 2호선 시각경보기집계"/>
      <sheetName val="2.2 2호선 시각경보 산출서"/>
      <sheetName val="AS포장복구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炷舅?XLS]데이타'!$E$124"/>
      <sheetName val="ls]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소일위대가코드표"/>
      <sheetName val="炷舅?XLS"/>
      <sheetName val="ls"/>
      <sheetName val="토공사"/>
      <sheetName val="간접"/>
      <sheetName val="품셈집계표"/>
      <sheetName val="자재조사표(참고용)"/>
      <sheetName val="일반부표집계표"/>
      <sheetName val="자재단가조사표-수목"/>
      <sheetName val="건축2"/>
      <sheetName val="수목일위"/>
      <sheetName val="수목데이타"/>
      <sheetName val="설명"/>
      <sheetName val="노임단가"/>
      <sheetName val="단가조사"/>
      <sheetName val=""/>
      <sheetName val="기타 정보통신공사"/>
      <sheetName val="시설물일위"/>
      <sheetName val="가설공사"/>
      <sheetName val="단가결정"/>
      <sheetName val="내역아"/>
      <sheetName val="울타리"/>
      <sheetName val="문학간접"/>
      <sheetName val="AS포장복구 "/>
      <sheetName val="원가계산"/>
      <sheetName val="품셈TABLE"/>
      <sheetName val="표지 (2)"/>
      <sheetName val="6호기"/>
      <sheetName val="2000.11월설계내역"/>
      <sheetName val="Sheet1"/>
      <sheetName val="Customer Databas"/>
      <sheetName val="금액내역서"/>
      <sheetName val="수목표준대가"/>
      <sheetName val="공종단가"/>
      <sheetName val="단가대비표"/>
      <sheetName val="참고"/>
      <sheetName val="공사개요"/>
      <sheetName val="1"/>
      <sheetName val="2"/>
      <sheetName val="3"/>
      <sheetName val="4"/>
      <sheetName val="5"/>
      <sheetName val="갑  지"/>
      <sheetName val="䈘목(중국단풍-)"/>
      <sheetName val="장비별표(오거보링)(Ø400)(12M)"/>
      <sheetName val="일위대가(가설)"/>
      <sheetName val="접속도로1"/>
      <sheetName val="평가데이터"/>
      <sheetName val="unit 4"/>
      <sheetName val="화재 탐지 설비"/>
      <sheetName val="Total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수량산출서"/>
      <sheetName val="간선계산"/>
      <sheetName val="전익자재"/>
      <sheetName val="원내역"/>
      <sheetName val="기초일위"/>
      <sheetName val="시설일위"/>
      <sheetName val="조명일위"/>
      <sheetName val="직재"/>
      <sheetName val="재집"/>
      <sheetName val="1차증가원가계산"/>
      <sheetName val="가설공사비"/>
      <sheetName val="도로구조공사비"/>
      <sheetName val="도로토공공사비"/>
      <sheetName val="여수토공사비"/>
      <sheetName val="준검 내역서"/>
      <sheetName val="골조시행"/>
      <sheetName val="이름표지정"/>
      <sheetName val="49"/>
      <sheetName val="데리네이타현황"/>
      <sheetName val="금액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Sheet1 (2)"/>
      <sheetName val="총괄내역"/>
      <sheetName val="교사기준면적(초등)"/>
      <sheetName val="data"/>
      <sheetName val="직접경비"/>
      <sheetName val="직접인건비"/>
      <sheetName val="건축-물가변동"/>
      <sheetName val="현장관리비"/>
      <sheetName val="9811"/>
      <sheetName val="기본단가표"/>
      <sheetName val="INPUT"/>
      <sheetName val="일위대가"/>
      <sheetName val="노무,재료"/>
      <sheetName val="노임이"/>
      <sheetName val="금융비용"/>
      <sheetName val="공종목록표"/>
      <sheetName val="토공산출(주차장)"/>
      <sheetName val="현장관리"/>
      <sheetName val="공통가설"/>
      <sheetName val="매입"/>
      <sheetName val="토공산출 (아파트)"/>
      <sheetName val="내역"/>
      <sheetName val="DANGA"/>
      <sheetName val="2000년1차"/>
      <sheetName val="2000전체분"/>
      <sheetName val="전주2本1"/>
      <sheetName val="조명시설"/>
      <sheetName val="1.설계조건"/>
      <sheetName val="단가 및 재료비"/>
      <sheetName val="단가산출2"/>
      <sheetName val="공종별원가계산"/>
      <sheetName val="가감수량"/>
      <sheetName val="맨홀수량산출"/>
      <sheetName val="총괄내역서"/>
      <sheetName val="남양내역"/>
      <sheetName val="Sheet4"/>
      <sheetName val="파일의이용"/>
      <sheetName val="산출내역서집계표"/>
      <sheetName val="DC-O-4-S(설명서)"/>
      <sheetName val="별표집계"/>
      <sheetName val="단가산출"/>
      <sheetName val="횡배수관토공수량"/>
      <sheetName val="전체"/>
      <sheetName val="A"/>
      <sheetName val="자재단가"/>
      <sheetName val="9509"/>
      <sheetName val="견적시담(송포2공구)"/>
      <sheetName val="기계경비적용기준"/>
      <sheetName val="참조"/>
      <sheetName val="품셈"/>
      <sheetName val="EACT10"/>
      <sheetName val="전기혼잡제경비(45)"/>
      <sheetName val="시화점실행"/>
      <sheetName val="Mc1"/>
      <sheetName val="수량산출"/>
      <sheetName val="참조M"/>
      <sheetName val="단가산출1"/>
      <sheetName val="개인"/>
      <sheetName val="단가"/>
      <sheetName val="연습"/>
      <sheetName val="공사기본내용입력"/>
      <sheetName val="시멘트"/>
      <sheetName val="철콘"/>
      <sheetName val="일위대가-1"/>
      <sheetName val="수목단가"/>
      <sheetName val="시설수량표"/>
      <sheetName val="식재수량표"/>
      <sheetName val="10공구일위"/>
      <sheetName val="123"/>
      <sheetName val="기초자료입력"/>
      <sheetName val="2공구산출내역"/>
      <sheetName val="입찰"/>
      <sheetName val="현경"/>
      <sheetName val="년도별시공"/>
      <sheetName val="식재일위"/>
      <sheetName val="간접비"/>
      <sheetName val="비목군분류일위"/>
      <sheetName val="교육종류"/>
      <sheetName val="GAS"/>
      <sheetName val="2.대외공문"/>
      <sheetName val="전기"/>
      <sheetName val="정렬"/>
      <sheetName val="5 일위목록"/>
      <sheetName val="7 단가조사"/>
      <sheetName val="6 일위대가"/>
      <sheetName val="E.P.T수량산출서"/>
      <sheetName val="Ⅶ-2.현장경비산출"/>
      <sheetName val="노임(1차)"/>
      <sheetName val="평가내역"/>
      <sheetName val="공내역"/>
      <sheetName val="ABUT수량-A1"/>
      <sheetName val="배수내역"/>
      <sheetName val="DT"/>
      <sheetName val="롤러"/>
      <sheetName val="펌프차타설"/>
      <sheetName val="시설물기초"/>
      <sheetName val="물가자료"/>
      <sheetName val="BID"/>
      <sheetName val="내역(APT)"/>
      <sheetName val="골조대비내역"/>
      <sheetName val="기계설비-물가변동"/>
      <sheetName val="공사요율산출표"/>
      <sheetName val="일위"/>
      <sheetName val="준공정산"/>
      <sheetName val="일위목록"/>
      <sheetName val="부하계산서"/>
      <sheetName val="토목주소"/>
      <sheetName val="공사비예산서(토목분)"/>
      <sheetName val="에너지동"/>
      <sheetName val="중기사용료산출근거"/>
      <sheetName val="공구원가계산"/>
      <sheetName val="현장"/>
      <sheetName val="자재 집계표"/>
      <sheetName val="말고개터널조명전압강하"/>
      <sheetName val="총괄표"/>
      <sheetName val="대가표(품셈)"/>
      <sheetName val="공사별 가중치 산출근거(토목)"/>
      <sheetName val="가중치근거(조경)"/>
      <sheetName val="카렌스센터계량기설치공사"/>
      <sheetName val="예산명세서"/>
      <sheetName val="설계명세서"/>
      <sheetName val="자료입력"/>
      <sheetName val="입력자료"/>
      <sheetName val="조건"/>
      <sheetName val="계수시트"/>
      <sheetName val="기초자료"/>
      <sheetName val="세부내역"/>
      <sheetName val="개소별수량산출"/>
      <sheetName val="관공일위대가"/>
      <sheetName val="실행간접비용"/>
      <sheetName val="DB@Acess"/>
      <sheetName val="Civil"/>
      <sheetName val="견적"/>
      <sheetName val="合成単価作成表-BLDG"/>
      <sheetName val="단가표 (2)"/>
      <sheetName val="입찰안"/>
      <sheetName val="충주"/>
      <sheetName val="토공수량"/>
      <sheetName val="수안보-MBR1"/>
      <sheetName val="동해title"/>
      <sheetName val="설계내"/>
      <sheetName val="SG"/>
      <sheetName val="삭제금지단가"/>
      <sheetName val="설계서"/>
      <sheetName val="공통"/>
      <sheetName val="1차 내역서"/>
      <sheetName val="JUCKEYK"/>
      <sheetName val="단위단가"/>
      <sheetName val="지주목시비량산출서"/>
      <sheetName val="예산갑지"/>
      <sheetName val="견적율"/>
      <sheetName val="설계내역일위"/>
      <sheetName val="일반부표"/>
      <sheetName val="부하계산"/>
      <sheetName val="밸브설치"/>
      <sheetName val="운동장 (2)"/>
      <sheetName val="일위대가목차"/>
      <sheetName val="자료"/>
      <sheetName val="간선"/>
      <sheetName val="전압"/>
      <sheetName val="조도"/>
      <sheetName val="동력"/>
      <sheetName val="금융"/>
      <sheetName val="예가표"/>
      <sheetName val="D&amp;P특기사항"/>
      <sheetName val="귀래 설계 공내역서"/>
      <sheetName val="식재"/>
      <sheetName val="시설물"/>
      <sheetName val="식재출력용"/>
      <sheetName val="유지관리"/>
      <sheetName val="현장조사"/>
      <sheetName val="요약&amp;결과"/>
      <sheetName val="소야공정계획표"/>
      <sheetName val="제수"/>
      <sheetName val="공기"/>
      <sheetName val="공종집계"/>
      <sheetName val="가도공"/>
      <sheetName val="전선 및 전선관"/>
      <sheetName val="투찰금액"/>
      <sheetName val="상 부"/>
      <sheetName val="EQT-ESTN"/>
      <sheetName val="토공집계"/>
      <sheetName val="퍼스트"/>
      <sheetName val="주요항목별"/>
      <sheetName val="내역서01"/>
      <sheetName val="사급자재"/>
      <sheetName val="약품설비"/>
      <sheetName val="담장산출"/>
      <sheetName val="날개벽(좌,우=60도-4개)"/>
      <sheetName val="경산"/>
      <sheetName val="설계예산서"/>
      <sheetName val="설계내역서"/>
      <sheetName val="조명율표"/>
      <sheetName val="지수"/>
      <sheetName val="대치판정"/>
      <sheetName val="노무비"/>
      <sheetName val="천방교접속"/>
      <sheetName val="부대공Ⅱ"/>
      <sheetName val="현관"/>
      <sheetName val="인원"/>
      <sheetName val="기성청구"/>
      <sheetName val="기타_정보통신공사"/>
      <sheetName val="Customer_Databas"/>
      <sheetName val="AS포장복구_"/>
      <sheetName val="2000_11월설계내역"/>
      <sheetName val="표지_(2)"/>
      <sheetName val="갑__지"/>
      <sheetName val="unit_4"/>
      <sheetName val="화재_탐지_설비"/>
      <sheetName val="준검_내역서"/>
      <sheetName val="Sheet1_(2)"/>
      <sheetName val="단가_및_재료비"/>
      <sheetName val="1_설계조건"/>
      <sheetName val="Ⅶ-2_현장경비산출"/>
      <sheetName val="토공산출_(아파트)"/>
      <sheetName val="5_일위목록"/>
      <sheetName val="7_단가조사"/>
      <sheetName val="6_일위대가"/>
      <sheetName val="E_P_T수량산출서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근거(기밀댐퍼)"/>
      <sheetName val="WORK"/>
      <sheetName val="산출근거"/>
      <sheetName val="간지"/>
      <sheetName val="배수공"/>
      <sheetName val="9GNG운반"/>
      <sheetName val="중기일위대가"/>
      <sheetName val="공작물조직표(용배수)"/>
      <sheetName val="당초내역서"/>
      <sheetName val="기기리스트"/>
      <sheetName val="참조(2)"/>
      <sheetName val="가설"/>
      <sheetName val="구조포설"/>
      <sheetName val="복구"/>
      <sheetName val="부대"/>
      <sheetName val="부호표"/>
      <sheetName val="토공"/>
      <sheetName val="단가비교"/>
      <sheetName val="부대공1(65-77,93-95)"/>
      <sheetName val="부대공2(78-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정화조방수미장"/>
      <sheetName val="노무비단가"/>
      <sheetName val="총괄표1"/>
      <sheetName val="퇴직금(울산천상)"/>
      <sheetName val="BH"/>
      <sheetName val="원가"/>
      <sheetName val="잡비"/>
      <sheetName val="절감계산"/>
      <sheetName val="1안"/>
      <sheetName val="평교-내역"/>
      <sheetName val="3.바닥판  "/>
      <sheetName val="자단"/>
      <sheetName val="인공산출"/>
      <sheetName val="SCHE"/>
      <sheetName val="JUCK"/>
      <sheetName val="MOTOR"/>
      <sheetName val="공통비총괄표"/>
      <sheetName val="내역서2안"/>
      <sheetName val="코드"/>
      <sheetName val="인건비"/>
      <sheetName val="설계내역"/>
      <sheetName val="03하반기내역서"/>
      <sheetName val="04상반기"/>
      <sheetName val="약품공급2"/>
      <sheetName val="11월"/>
      <sheetName val="건축내역서"/>
      <sheetName val="설비내역서"/>
      <sheetName val="전기내역서"/>
      <sheetName val="가격비"/>
      <sheetName val="炷舅_XLS_데이타'!$E$124"/>
      <sheetName val="ls_노임"/>
      <sheetName val="炷舅_XLS"/>
      <sheetName val="전기일위대가"/>
      <sheetName val="제잡비"/>
      <sheetName val="토집"/>
      <sheetName val="일위집계표"/>
      <sheetName val="지급자재"/>
      <sheetName val="1호인버트수량"/>
      <sheetName val="석축설면"/>
      <sheetName val="법면단"/>
      <sheetName val="설계조건"/>
      <sheetName val="안정계산"/>
      <sheetName val="단면검토"/>
      <sheetName val="기성내역"/>
      <sheetName val="정부노임단가"/>
      <sheetName val="실행철강하도"/>
      <sheetName val="EJ"/>
      <sheetName val="토공집계표"/>
      <sheetName val="Sheet6"/>
      <sheetName val="설계예시"/>
      <sheetName val="귀래_설계_공내역서"/>
      <sheetName val="자재_집계표"/>
      <sheetName val="전선_및_전선관"/>
      <sheetName val=" 견적서"/>
      <sheetName val="설계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시공"/>
      <sheetName val="총괄"/>
      <sheetName val="단목"/>
      <sheetName val="토목수량"/>
      <sheetName val="날개벽수량표"/>
      <sheetName val="bearing"/>
      <sheetName val="4-10"/>
      <sheetName val="단가표_(2)"/>
      <sheetName val="Y-WORK"/>
      <sheetName val="구조물공1(51~56)"/>
      <sheetName val="자판실행"/>
      <sheetName val="기초공"/>
      <sheetName val="기둥(원형)"/>
      <sheetName val="각종단가"/>
      <sheetName val="교대시점"/>
      <sheetName val="을"/>
      <sheetName val="부대내역"/>
      <sheetName val="제잡비집계"/>
      <sheetName val="가설건물"/>
      <sheetName val="70%"/>
      <sheetName val="ITEM"/>
      <sheetName val="터널조도"/>
      <sheetName val="6PILE  (돌출)"/>
      <sheetName val="소요자재"/>
      <sheetName val="노무산출서"/>
      <sheetName val="횡배수관수량집계"/>
      <sheetName val="횡배수관기초"/>
      <sheetName val="기성내역서표지"/>
      <sheetName val="교각계산"/>
      <sheetName val="기초1"/>
      <sheetName val="수목데이타 "/>
      <sheetName val="신표지1"/>
      <sheetName val="평형별수량표"/>
      <sheetName val="가설개략"/>
      <sheetName val="을지"/>
      <sheetName val="평당"/>
      <sheetName val="매입세"/>
      <sheetName val="창호"/>
      <sheetName val="EQUIP-H"/>
      <sheetName val="98지급계획"/>
      <sheetName val="와동25-3(변경)"/>
      <sheetName val="부안일위"/>
      <sheetName val="위치조서"/>
      <sheetName val="과세내역(세부)"/>
      <sheetName val="적용기준"/>
      <sheetName val="시추주상도"/>
      <sheetName val="주관사업"/>
      <sheetName val="PW3"/>
      <sheetName val="PW4"/>
      <sheetName val="SC1"/>
      <sheetName val="PE"/>
      <sheetName val="PM"/>
      <sheetName val="TR"/>
      <sheetName val="전기공사"/>
      <sheetName val="1차_내역서"/>
      <sheetName val="가로등"/>
      <sheetName val="전계가"/>
      <sheetName val="배수판"/>
      <sheetName val="TEL"/>
      <sheetName val="공정코드"/>
      <sheetName val="진주방향"/>
      <sheetName val="실행(표지,갑,을)"/>
      <sheetName val="-배수구조물⳵토공"/>
      <sheetName val="경상비"/>
      <sheetName val="설계가"/>
      <sheetName val="자재"/>
      <sheetName val="1.가설"/>
      <sheetName val="4.목공사"/>
      <sheetName val="덕소내역"/>
      <sheetName val="3.하중산정4.지지력"/>
      <sheetName val="A-4"/>
      <sheetName val="고창방향"/>
      <sheetName val="이름정의"/>
      <sheetName val="초기화면"/>
      <sheetName val="우수공"/>
      <sheetName val="연돌일위집계"/>
      <sheetName val="토공실행"/>
      <sheetName val="구조물철거타공정이월"/>
      <sheetName val="공사발의서"/>
      <sheetName val="S0"/>
      <sheetName val="N賃率-職"/>
      <sheetName val="sub"/>
      <sheetName val="공사비집계표"/>
    </sheetNames>
    <sheetDataSet>
      <sheetData sheetId="0"/>
      <sheetData sheetId="1"/>
      <sheetData sheetId="2"/>
      <sheetData sheetId="3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/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데이타"/>
      <sheetName val="식재인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자재"/>
      <sheetName val="단가 및 재료비"/>
      <sheetName val="중기사용료"/>
      <sheetName val="중기사용료산출근거"/>
      <sheetName val="단가산출1"/>
      <sheetName val="단가산출2"/>
      <sheetName val="일위대가"/>
      <sheetName val="일위대가data"/>
      <sheetName val="이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설계서"/>
      <sheetName val="원가계산서"/>
      <sheetName val="총괄내역서"/>
      <sheetName val="기타경비"/>
      <sheetName val="관급내역"/>
      <sheetName val="내역서"/>
      <sheetName val="일위대가목록"/>
      <sheetName val="일위대가표"/>
      <sheetName val="노무"/>
      <sheetName val="토공기초"/>
      <sheetName val="기계경비-1"/>
      <sheetName val="기계경비-2"/>
      <sheetName val="절연바켓"/>
      <sheetName val="설계서(2003연간단가)"/>
      <sheetName val="ⴭⴭⴭⴭⴭ"/>
      <sheetName val="LP-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el\설계서\수목일위.XLS]데이타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DATE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el\설계서\수목일위.XLS"/>
      <sheetName val="수량집계A"/>
      <sheetName val="철근집계A"/>
      <sheetName val="진주방향"/>
      <sheetName val="일위대가표"/>
      <sheetName val="총괄내역서"/>
      <sheetName val="물가시세"/>
      <sheetName val="건축2"/>
      <sheetName val="원가"/>
      <sheetName val="노무"/>
      <sheetName val="기계경비산출기준"/>
      <sheetName val="일위대가 "/>
      <sheetName val="원가서"/>
      <sheetName val="장비집계"/>
      <sheetName val="한강운반비"/>
      <sheetName val="문학간접"/>
      <sheetName val="간접"/>
      <sheetName val="AS포장복구 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서"/>
      <sheetName val="Total"/>
      <sheetName val="b_balju_cho"/>
      <sheetName val="수량산출"/>
      <sheetName val="토공"/>
      <sheetName val="가설공사비"/>
      <sheetName val="도로구조공사비"/>
      <sheetName val="도로토공공사비"/>
      <sheetName val="여수토공사비"/>
      <sheetName val="조건"/>
      <sheetName val="계산서(곡선부)"/>
      <sheetName val="포장재료집계표"/>
      <sheetName val="1차증가원가계산"/>
      <sheetName val="제출내역 (2)"/>
      <sheetName val="계정"/>
      <sheetName val="관급자재"/>
      <sheetName val="폐기물"/>
      <sheetName val="관접합및부설"/>
      <sheetName val="단가"/>
      <sheetName val="기본단가표"/>
      <sheetName val="내역서"/>
      <sheetName val="견적"/>
      <sheetName val="변수값"/>
      <sheetName val="중기상차"/>
      <sheetName val="AS복구"/>
      <sheetName val="중기터파기"/>
      <sheetName val="가시설"/>
      <sheetName val="기초단가"/>
      <sheetName val="자료"/>
      <sheetName val="단가대비표"/>
      <sheetName val="금액"/>
      <sheetName val="실행(ALT1)"/>
      <sheetName val="공사비산출내역"/>
      <sheetName val="별표집계"/>
      <sheetName val="자재단가조사표-수목"/>
      <sheetName val="가설건물"/>
      <sheetName val="경영"/>
      <sheetName val="98년"/>
      <sheetName val="실적"/>
      <sheetName val="전차선로 물량표"/>
      <sheetName val="#REF"/>
      <sheetName val="자재"/>
      <sheetName val="공통(20-91)"/>
      <sheetName val="설계서(본관)"/>
      <sheetName val="연습"/>
      <sheetName val="기준액"/>
      <sheetName val="BOJUNGGM"/>
      <sheetName val="실행(표지,갑,을)"/>
      <sheetName val="공사개요"/>
      <sheetName val="nys"/>
      <sheetName val="변경내역"/>
      <sheetName val="6호기"/>
      <sheetName val="요율"/>
      <sheetName val="노임단가"/>
      <sheetName val="갑지"/>
      <sheetName val="전기일위목록"/>
      <sheetName val="전기대가"/>
      <sheetName val="산출조서표지"/>
      <sheetName val="공량산출"/>
      <sheetName val="단가산출_목록"/>
      <sheetName val="2000.11월설계내역"/>
      <sheetName val="토공총괄표"/>
      <sheetName val="공사설명서"/>
      <sheetName val="일위목록"/>
      <sheetName val="공사요율산출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데리네이타현황"/>
      <sheetName val="결재판"/>
      <sheetName val="결재갑지"/>
      <sheetName val="2호맨홀공제수량"/>
      <sheetName val="2003상반기노임기준"/>
      <sheetName val="중기조종사 단위단가"/>
      <sheetName val="FB25JN"/>
      <sheetName val="카렌스센터계량기설치공사"/>
      <sheetName val="수목표준대가"/>
      <sheetName val="16-1"/>
      <sheetName val="시설물일위"/>
      <sheetName val="가설공사"/>
      <sheetName val="단가결정"/>
      <sheetName val="내역아"/>
      <sheetName val="울타리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금액내역서"/>
      <sheetName val="30집계표"/>
      <sheetName val="단위단가"/>
      <sheetName val="값"/>
      <sheetName val="버스운행안내"/>
      <sheetName val="근태계획서"/>
      <sheetName val="예방접종계획"/>
      <sheetName val="A-4"/>
      <sheetName val="을지"/>
      <sheetName val="제잡비계산"/>
      <sheetName val="공구원가계산"/>
      <sheetName val="소비자가"/>
      <sheetName val="식재"/>
      <sheetName val="시설물"/>
      <sheetName val="식재출력용"/>
      <sheetName val="유지관리"/>
      <sheetName val="입찰견적보고서"/>
      <sheetName val="일위산출"/>
      <sheetName val="부대내역"/>
      <sheetName val="원가계산"/>
      <sheetName val="원가계산 (2)"/>
      <sheetName val="건축"/>
      <sheetName val="전익자재"/>
      <sheetName val="배수장토목공사비"/>
      <sheetName val="용역비내역-진짜"/>
      <sheetName val="자재단가"/>
      <sheetName val="산출기초"/>
      <sheetName val="70%"/>
      <sheetName val="기초코드"/>
      <sheetName val="-치수표(곡선부)"/>
      <sheetName val="설명"/>
      <sheetName val="LP-S"/>
      <sheetName val="삭제금지단가"/>
      <sheetName val="세부내역"/>
      <sheetName val="증감내역서"/>
      <sheetName val="코드"/>
      <sheetName val="콘크스"/>
      <sheetName val="인건비"/>
      <sheetName val="참조 (2)"/>
      <sheetName val="실행대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WORK"/>
      <sheetName val="설계예산서"/>
      <sheetName val="자판실행"/>
      <sheetName val="9811"/>
      <sheetName val="노임,재료비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단가산출서"/>
      <sheetName val="전체"/>
      <sheetName val="이름표지정"/>
      <sheetName val="월간관리비"/>
      <sheetName val="산출근거"/>
      <sheetName val="재료단가"/>
      <sheetName val="임금단가"/>
      <sheetName val="장비목록표"/>
      <sheetName val="장비운전경비"/>
      <sheetName val="직재"/>
      <sheetName val="재집"/>
      <sheetName val="팔당터널(1공구)"/>
      <sheetName val="건축-물가변동"/>
      <sheetName val="기초입력 DATA"/>
      <sheetName val="신청서"/>
      <sheetName val="수목단가"/>
      <sheetName val="시설수량표"/>
      <sheetName val="식재수량표"/>
      <sheetName val="도급기성"/>
      <sheetName val="노임이"/>
      <sheetName val="Recovered_Sheet1"/>
      <sheetName val="수량계표"/>
      <sheetName val="Sheet1 (2)"/>
      <sheetName val="갈현동"/>
      <sheetName val="대비표"/>
      <sheetName val="기준비용"/>
      <sheetName val="설계"/>
      <sheetName val="골조-APT 갑지"/>
      <sheetName val="토사(PE)"/>
      <sheetName val="중기사용료산출근거"/>
      <sheetName val="단가산출2"/>
      <sheetName val="단가 및 재료비"/>
      <sheetName val="iec"/>
      <sheetName val="ks"/>
      <sheetName val="DATA"/>
      <sheetName val="선로정수"/>
      <sheetName val="기타 정보통신공사"/>
      <sheetName val="예산내역서"/>
      <sheetName val="전등설비"/>
      <sheetName val="제경비적용기준"/>
      <sheetName val="공사자료입력"/>
      <sheetName val="1공구원가계산"/>
      <sheetName val="1공구원가계산서"/>
      <sheetName val="골조시행"/>
      <sheetName val="입력"/>
      <sheetName val="안내"/>
      <sheetName val="적용공정"/>
      <sheetName val="시멘트"/>
      <sheetName val="지급자재"/>
      <sheetName val="표_재료"/>
      <sheetName val="빙장비사양"/>
      <sheetName val="장비사양"/>
      <sheetName val="제경비율"/>
      <sheetName val="총괄"/>
      <sheetName val="포장수량단위"/>
      <sheetName val="구조물5월기성내역"/>
      <sheetName val="산출근거(복구)"/>
      <sheetName val="단가표"/>
      <sheetName val="BID"/>
      <sheetName val="인건비 "/>
      <sheetName val="일위"/>
      <sheetName val="CON'C"/>
      <sheetName val="부대tu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설계총괄표"/>
      <sheetName val="11-2.아파트내역"/>
      <sheetName val="Sheet5"/>
      <sheetName val="물가대비표"/>
      <sheetName val="6-1. 관개량조서"/>
      <sheetName val="재료값"/>
      <sheetName val="CC16-내역서"/>
      <sheetName val="106C0300"/>
      <sheetName val="입찰"/>
      <sheetName val="현경"/>
      <sheetName val="경비_원본"/>
      <sheetName val="CTEMCOST"/>
      <sheetName val="자재단가2007.10"/>
      <sheetName val="자재단가2008.4"/>
      <sheetName val="L_RPTB02_01"/>
      <sheetName val="설계예산"/>
      <sheetName val="정부노임단가"/>
      <sheetName val="토목검측서"/>
      <sheetName val="가감수량"/>
      <sheetName val="맨홀수량산출"/>
      <sheetName val="조명시설"/>
      <sheetName val="1안"/>
      <sheetName val="표지 (2)"/>
      <sheetName val="기초1"/>
      <sheetName val="토목내역서"/>
      <sheetName val="FOB발"/>
      <sheetName val="INDEX  LIST"/>
      <sheetName val="건축내역서"/>
      <sheetName val="우수받이"/>
      <sheetName val="년도별노임표"/>
      <sheetName val="중기목록표"/>
      <sheetName val="말뚝지지력산정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참조(2)"/>
      <sheetName val="참조"/>
      <sheetName val="플랜트 설치"/>
      <sheetName val="도급"/>
      <sheetName val="1-최종안"/>
      <sheetName val="사업분석-분양가결정"/>
      <sheetName val="공통가설"/>
      <sheetName val="말고개터널조명전압강하"/>
      <sheetName val="평가데이터"/>
      <sheetName val="연결임시"/>
      <sheetName val="판매시설"/>
      <sheetName val="화성태안9공구내역(실행)"/>
      <sheetName val="전기"/>
      <sheetName val="00노임기준"/>
      <sheetName val="을-ATYPE"/>
      <sheetName val="기계경비(시간당)"/>
      <sheetName val="램머"/>
      <sheetName val="장비경비"/>
      <sheetName val="타공종이기"/>
      <sheetName val="표  지"/>
      <sheetName val="기계경비"/>
      <sheetName val="인제내역"/>
      <sheetName val="노임단가표"/>
      <sheetName val="적용기준"/>
      <sheetName val="설계내역서"/>
      <sheetName val="01"/>
      <sheetName val="21301동"/>
      <sheetName val="아파트"/>
      <sheetName val="평당공사비산정"/>
      <sheetName val="시중노임단가"/>
      <sheetName val="아파트 내역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전기공사"/>
      <sheetName val="지질조사"/>
      <sheetName val="2공구하도급내역서"/>
      <sheetName val="내역(APT)"/>
      <sheetName val="고유코드_설계"/>
      <sheetName val="원가data"/>
      <sheetName val="2000년1차"/>
      <sheetName val="2000전체분"/>
      <sheetName val="입찰안"/>
      <sheetName val="설계내역"/>
      <sheetName val="심사물량"/>
      <sheetName val="심사계산"/>
      <sheetName val="산출(부하간선)"/>
      <sheetName val="총괄표"/>
      <sheetName val="토공수량"/>
      <sheetName val="배수장공사비명세서"/>
      <sheetName val="토목(대안)"/>
      <sheetName val="설계명세서"/>
      <sheetName val="산출내역서집계표"/>
      <sheetName val="1-4-2.관(약)"/>
      <sheetName val="세금자료"/>
      <sheetName val="실행,원가 최종예상"/>
      <sheetName val="공정표"/>
      <sheetName val="LOOKUP"/>
      <sheetName val="화장실"/>
      <sheetName val="Tool"/>
      <sheetName val="그림"/>
      <sheetName val="매채조회"/>
      <sheetName val="공사비증감"/>
      <sheetName val="JOIN(2span)"/>
      <sheetName val="바닥판"/>
      <sheetName val="주빔의 설계"/>
      <sheetName val="철근량산정및사용성검토"/>
      <sheetName val="입력DATA"/>
      <sheetName val="적점"/>
      <sheetName val="투자비"/>
      <sheetName val="조성원가DATA"/>
      <sheetName val="사업비"/>
      <sheetName val="견적율"/>
      <sheetName val="참고사항"/>
      <sheetName val="근로자자료입력"/>
      <sheetName val="월별수입"/>
      <sheetName val="건설기계"/>
      <sheetName val="사급자재"/>
      <sheetName val="내역갑지"/>
      <sheetName val="날개벽"/>
      <sheetName val="암거단위"/>
      <sheetName val="횡 연장"/>
      <sheetName val="램프"/>
      <sheetName val="화설내"/>
      <sheetName val="토목주소"/>
      <sheetName val="프랜트면허"/>
      <sheetName val="내역서1999.8최종"/>
      <sheetName val="BSD (2)"/>
      <sheetName val="정화조방수미장"/>
      <sheetName val="장비투입계획"/>
      <sheetName val="직원투입계획"/>
      <sheetName val="COST"/>
      <sheetName val="★도급내역(2공구)"/>
      <sheetName val="밸브설치"/>
      <sheetName val="Sheet15"/>
      <sheetName val="철콘"/>
      <sheetName val="계정code"/>
      <sheetName val="단가(자재)"/>
      <sheetName val="단가(노임)"/>
      <sheetName val="기초목록"/>
      <sheetName val="총괄내역서(설계)"/>
      <sheetName val="기본정보입력"/>
      <sheetName val="99노임기준"/>
      <sheetName val="케이블트레이"/>
      <sheetName val="경비내역(을)-1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자재 집계표"/>
      <sheetName val="구체"/>
      <sheetName val="좌측날개벽"/>
      <sheetName val="우측날개벽"/>
      <sheetName val="맨홀수량집계"/>
      <sheetName val="중기집계"/>
      <sheetName val="현장관리비"/>
      <sheetName val="단가일람"/>
      <sheetName val="자재일람"/>
      <sheetName val="조경일람"/>
      <sheetName val="EARTH"/>
      <sheetName val="재료"/>
      <sheetName val="1단계"/>
      <sheetName val="협력업체"/>
      <sheetName val="본사공가현황"/>
      <sheetName val="pier(각형)"/>
      <sheetName val="기본단가"/>
      <sheetName val="날개벽(시점좌측)"/>
      <sheetName val="7월11일"/>
      <sheetName val="토공사(흙막이)"/>
      <sheetName val="상호참고자료"/>
      <sheetName val="발주처자료입력"/>
      <sheetName val="회사기본자료"/>
      <sheetName val="하자보증자료"/>
      <sheetName val="기술자관련자료"/>
      <sheetName val="원가계산하도"/>
      <sheetName val="E.P.T수량산출서"/>
      <sheetName val="주공 갑지"/>
      <sheetName val="해평견적"/>
      <sheetName val="골조물량"/>
      <sheetName val="단위수량"/>
      <sheetName val="G.R300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  <row r="658">
          <cell r="E658">
            <v>51060</v>
          </cell>
        </row>
      </sheetData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 "/>
      <sheetName val="내역서"/>
      <sheetName val="분수대수량산출서"/>
      <sheetName val="공량산출서"/>
      <sheetName val="단가비교표"/>
      <sheetName val="데이타"/>
      <sheetName val="노무"/>
      <sheetName val="단가산출"/>
      <sheetName val="설계내역서"/>
    </sheetNames>
    <sheetDataSet>
      <sheetData sheetId="0" refreshError="1">
        <row r="4">
          <cell r="D4" t="str">
            <v>시청앞 분수대 경관조명 공사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일위대가"/>
      <sheetName val="원가계산서 "/>
      <sheetName val="Y-WORK"/>
      <sheetName val="노무비"/>
      <sheetName val="동원인원"/>
      <sheetName val="N賃率-職"/>
      <sheetName val="Price List"/>
      <sheetName val="관급_File"/>
      <sheetName val="2003 일위대가"/>
      <sheetName val="견적대비"/>
      <sheetName val="경산"/>
      <sheetName val="공사명입력"/>
      <sheetName val="근로자자료입력"/>
      <sheetName val="참고자료"/>
      <sheetName val="준검 내역서"/>
      <sheetName val="백암비스타내역"/>
      <sheetName val="민감도"/>
      <sheetName val="지급자재"/>
      <sheetName val="사통"/>
      <sheetName val="내역서"/>
    </sheetNames>
    <sheetDataSet>
      <sheetData sheetId="0" refreshError="1">
        <row r="1">
          <cell r="C1" t="str">
            <v xml:space="preserve"> </v>
          </cell>
          <cell r="D1" t="str">
            <v>기본단가</v>
          </cell>
        </row>
        <row r="2">
          <cell r="C2" t="str">
            <v>보통인부</v>
          </cell>
          <cell r="D2">
            <v>34900</v>
          </cell>
        </row>
        <row r="3">
          <cell r="C3" t="str">
            <v>운전사(기계)</v>
          </cell>
          <cell r="D3">
            <v>48000</v>
          </cell>
        </row>
        <row r="4">
          <cell r="C4" t="str">
            <v>중기운전기사</v>
          </cell>
          <cell r="D4">
            <v>52100</v>
          </cell>
        </row>
        <row r="5">
          <cell r="C5" t="str">
            <v>중기운전조수</v>
          </cell>
          <cell r="D5">
            <v>44100</v>
          </cell>
        </row>
        <row r="6">
          <cell r="C6" t="str">
            <v>중기조장</v>
          </cell>
          <cell r="D6">
            <v>57400</v>
          </cell>
        </row>
        <row r="7">
          <cell r="C7" t="str">
            <v>운전사(운반)</v>
          </cell>
          <cell r="D7">
            <v>44700</v>
          </cell>
        </row>
        <row r="8">
          <cell r="C8" t="str">
            <v>작업반장</v>
          </cell>
          <cell r="D8">
            <v>59200</v>
          </cell>
        </row>
        <row r="9">
          <cell r="C9" t="str">
            <v>특별인부</v>
          </cell>
          <cell r="D9">
            <v>55000</v>
          </cell>
        </row>
        <row r="10">
          <cell r="C10" t="str">
            <v>포장공</v>
          </cell>
          <cell r="D10">
            <v>68200</v>
          </cell>
        </row>
        <row r="11">
          <cell r="C11" t="str">
            <v>포설공</v>
          </cell>
          <cell r="D11">
            <v>66300</v>
          </cell>
        </row>
        <row r="12">
          <cell r="C12" t="str">
            <v>착암공</v>
          </cell>
          <cell r="D12">
            <v>52600</v>
          </cell>
        </row>
        <row r="13">
          <cell r="C13" t="str">
            <v>용접공</v>
          </cell>
          <cell r="D13">
            <v>65500</v>
          </cell>
        </row>
        <row r="16">
          <cell r="C16" t="str">
            <v>용접봉(115x3)</v>
          </cell>
          <cell r="D16">
            <v>870</v>
          </cell>
        </row>
        <row r="17">
          <cell r="C17" t="str">
            <v>산소(99%)</v>
          </cell>
          <cell r="D17">
            <v>0.28999999999999998</v>
          </cell>
        </row>
        <row r="18">
          <cell r="C18" t="str">
            <v>아세틸렌(99%)</v>
          </cell>
          <cell r="D18">
            <v>5500</v>
          </cell>
        </row>
        <row r="19">
          <cell r="C19" t="str">
            <v>휘발유</v>
          </cell>
          <cell r="D19">
            <v>756</v>
          </cell>
        </row>
        <row r="20">
          <cell r="C20" t="str">
            <v>경유</v>
          </cell>
          <cell r="D20">
            <v>331</v>
          </cell>
        </row>
        <row r="21">
          <cell r="C21" t="str">
            <v>환율</v>
          </cell>
          <cell r="D21">
            <v>847.9</v>
          </cell>
        </row>
        <row r="22">
          <cell r="C22" t="str">
            <v>치즐07</v>
          </cell>
          <cell r="D22">
            <v>200000</v>
          </cell>
        </row>
        <row r="23">
          <cell r="C23" t="str">
            <v>치즐04</v>
          </cell>
          <cell r="D23">
            <v>50000</v>
          </cell>
        </row>
        <row r="24">
          <cell r="C24" t="str">
            <v>치즐02</v>
          </cell>
          <cell r="D24">
            <v>50000</v>
          </cell>
        </row>
        <row r="25">
          <cell r="C25" t="str">
            <v>티스07</v>
          </cell>
          <cell r="D25">
            <v>42000</v>
          </cell>
        </row>
        <row r="26">
          <cell r="C26" t="str">
            <v>티스04</v>
          </cell>
          <cell r="D26">
            <v>25000</v>
          </cell>
        </row>
        <row r="27">
          <cell r="C27" t="str">
            <v>티스02</v>
          </cell>
          <cell r="D27">
            <v>12600</v>
          </cell>
        </row>
        <row r="28">
          <cell r="C28" t="str">
            <v>브레이드(300-400)</v>
          </cell>
          <cell r="D28">
            <v>178000</v>
          </cell>
        </row>
        <row r="29">
          <cell r="C29" t="str">
            <v>에어호스25mm</v>
          </cell>
          <cell r="D29">
            <v>62300</v>
          </cell>
        </row>
        <row r="30">
          <cell r="C30" t="str">
            <v>에어호스19mm</v>
          </cell>
          <cell r="D30">
            <v>77000</v>
          </cell>
        </row>
        <row r="31">
          <cell r="C31" t="str">
            <v>8톤트럭</v>
          </cell>
          <cell r="D31">
            <v>18208000</v>
          </cell>
        </row>
        <row r="32">
          <cell r="C32" t="str">
            <v>10.5톤트럭</v>
          </cell>
          <cell r="D32">
            <v>25725000</v>
          </cell>
        </row>
        <row r="33">
          <cell r="C33" t="str">
            <v>브레이카07</v>
          </cell>
          <cell r="D33">
            <v>14635</v>
          </cell>
          <cell r="E33" t="str">
            <v>환율</v>
          </cell>
        </row>
        <row r="34">
          <cell r="C34" t="str">
            <v>브레이카04</v>
          </cell>
          <cell r="D34">
            <v>6500000</v>
          </cell>
        </row>
        <row r="35">
          <cell r="C35" t="str">
            <v>브레이카02</v>
          </cell>
          <cell r="D35">
            <v>3500000</v>
          </cell>
        </row>
        <row r="36">
          <cell r="C36" t="str">
            <v>RSC-4</v>
          </cell>
          <cell r="D36">
            <v>185</v>
          </cell>
        </row>
        <row r="37">
          <cell r="C37" t="str">
            <v>MC-1</v>
          </cell>
          <cell r="D37">
            <v>190</v>
          </cell>
        </row>
        <row r="38">
          <cell r="C38" t="str">
            <v>백호우07</v>
          </cell>
          <cell r="D38">
            <v>60600000</v>
          </cell>
        </row>
        <row r="39">
          <cell r="C39" t="str">
            <v>백호우04</v>
          </cell>
          <cell r="D39">
            <v>39800000</v>
          </cell>
        </row>
        <row r="40">
          <cell r="C40" t="str">
            <v>백호우02</v>
          </cell>
          <cell r="D40">
            <v>18000000</v>
          </cell>
        </row>
        <row r="41">
          <cell r="C41" t="str">
            <v>램머(80Kg)</v>
          </cell>
          <cell r="D41">
            <v>900000</v>
          </cell>
        </row>
        <row r="42">
          <cell r="C42" t="str">
            <v>윈치부라인트럭(4.5톤)</v>
          </cell>
          <cell r="D42">
            <v>15120000</v>
          </cell>
        </row>
        <row r="43">
          <cell r="C43" t="str">
            <v>수동위치(1TON,15HP)</v>
          </cell>
          <cell r="D43">
            <v>900000</v>
          </cell>
        </row>
        <row r="44">
          <cell r="C44" t="str">
            <v>양수기펌프</v>
          </cell>
          <cell r="D44">
            <v>200000</v>
          </cell>
        </row>
        <row r="45">
          <cell r="C45" t="str">
            <v>엔진(디젤)</v>
          </cell>
          <cell r="D45">
            <v>264000</v>
          </cell>
        </row>
        <row r="46">
          <cell r="C46" t="str">
            <v>AS스프레이어(300)</v>
          </cell>
          <cell r="D46">
            <v>1400</v>
          </cell>
          <cell r="E46" t="str">
            <v>환율</v>
          </cell>
        </row>
        <row r="47">
          <cell r="C47" t="str">
            <v>머캐덤롤러(8-10)</v>
          </cell>
          <cell r="D47">
            <v>31223</v>
          </cell>
          <cell r="E47" t="str">
            <v>환율</v>
          </cell>
        </row>
        <row r="48">
          <cell r="C48" t="str">
            <v>물탱크</v>
          </cell>
          <cell r="D48">
            <v>13097</v>
          </cell>
          <cell r="E48" t="str">
            <v>환율</v>
          </cell>
        </row>
        <row r="49">
          <cell r="C49" t="str">
            <v>진동롤러(2.5)</v>
          </cell>
          <cell r="D49">
            <v>4500000</v>
          </cell>
        </row>
        <row r="50">
          <cell r="C50" t="str">
            <v>경운기(1000Kg)</v>
          </cell>
          <cell r="D50">
            <v>1301000</v>
          </cell>
        </row>
        <row r="51">
          <cell r="C51" t="str">
            <v>소형브레이카(25Kg)</v>
          </cell>
          <cell r="D51">
            <v>1130</v>
          </cell>
          <cell r="E51" t="str">
            <v>환율</v>
          </cell>
        </row>
        <row r="52">
          <cell r="C52" t="str">
            <v>에어호스(25mm)</v>
          </cell>
          <cell r="D52">
            <v>77000</v>
          </cell>
        </row>
        <row r="53">
          <cell r="C53" t="str">
            <v>공기압축기(3.5㎥/분)</v>
          </cell>
          <cell r="D53">
            <v>7624</v>
          </cell>
          <cell r="E53" t="str">
            <v>환율</v>
          </cell>
        </row>
        <row r="54">
          <cell r="C54" t="str">
            <v>공기압축기(7.1㎥/분)</v>
          </cell>
          <cell r="D54">
            <v>13496</v>
          </cell>
          <cell r="E54" t="str">
            <v>환율</v>
          </cell>
        </row>
        <row r="55">
          <cell r="C55" t="str">
            <v>15톤트럭</v>
          </cell>
          <cell r="D55">
            <v>42084000</v>
          </cell>
        </row>
        <row r="56">
          <cell r="C56" t="str">
            <v>수중모터펌프(150mm)</v>
          </cell>
          <cell r="D56">
            <v>1130000</v>
          </cell>
        </row>
        <row r="57">
          <cell r="C57" t="str">
            <v>발전기(25Kw)</v>
          </cell>
          <cell r="D57">
            <v>8300</v>
          </cell>
          <cell r="E57" t="str">
            <v>환율</v>
          </cell>
        </row>
        <row r="87">
          <cell r="H87">
            <v>118</v>
          </cell>
        </row>
        <row r="88">
          <cell r="H88">
            <v>9360</v>
          </cell>
        </row>
        <row r="92">
          <cell r="H92">
            <v>5080</v>
          </cell>
        </row>
        <row r="102">
          <cell r="H102">
            <v>4753</v>
          </cell>
        </row>
        <row r="103">
          <cell r="H103">
            <v>6805</v>
          </cell>
        </row>
        <row r="104">
          <cell r="H104">
            <v>9527</v>
          </cell>
        </row>
        <row r="105">
          <cell r="H105">
            <v>400</v>
          </cell>
        </row>
        <row r="109">
          <cell r="H109">
            <v>2559</v>
          </cell>
        </row>
        <row r="110">
          <cell r="H110">
            <v>6805</v>
          </cell>
        </row>
        <row r="111">
          <cell r="H111">
            <v>9527</v>
          </cell>
        </row>
        <row r="112">
          <cell r="H112">
            <v>400</v>
          </cell>
        </row>
        <row r="117">
          <cell r="H117">
            <v>13016</v>
          </cell>
        </row>
        <row r="121">
          <cell r="H121">
            <v>16683</v>
          </cell>
        </row>
        <row r="129">
          <cell r="H129">
            <v>4394</v>
          </cell>
        </row>
        <row r="133">
          <cell r="H133">
            <v>8549</v>
          </cell>
        </row>
        <row r="137">
          <cell r="H137">
            <v>16683</v>
          </cell>
        </row>
        <row r="141">
          <cell r="H141">
            <v>23356</v>
          </cell>
        </row>
        <row r="145">
          <cell r="H145">
            <v>3773</v>
          </cell>
        </row>
        <row r="146">
          <cell r="H146">
            <v>3723</v>
          </cell>
        </row>
        <row r="149">
          <cell r="H149">
            <v>3866</v>
          </cell>
        </row>
        <row r="153">
          <cell r="H153">
            <v>16683</v>
          </cell>
        </row>
        <row r="157">
          <cell r="H157">
            <v>23356</v>
          </cell>
        </row>
        <row r="161">
          <cell r="H161">
            <v>1597</v>
          </cell>
        </row>
        <row r="162">
          <cell r="H162">
            <v>1571</v>
          </cell>
        </row>
        <row r="165">
          <cell r="H165">
            <v>386</v>
          </cell>
        </row>
        <row r="166">
          <cell r="H166">
            <v>9360</v>
          </cell>
        </row>
        <row r="167">
          <cell r="H167">
            <v>13104</v>
          </cell>
        </row>
        <row r="170">
          <cell r="H170">
            <v>582</v>
          </cell>
        </row>
        <row r="240">
          <cell r="H240">
            <v>314</v>
          </cell>
        </row>
        <row r="243">
          <cell r="H243">
            <v>1310.3</v>
          </cell>
        </row>
        <row r="244">
          <cell r="H244">
            <v>10159</v>
          </cell>
        </row>
        <row r="245">
          <cell r="H245">
            <v>14223</v>
          </cell>
        </row>
        <row r="248">
          <cell r="H248">
            <v>2422</v>
          </cell>
        </row>
        <row r="251">
          <cell r="H251">
            <v>2319.5</v>
          </cell>
        </row>
        <row r="252">
          <cell r="H252">
            <v>10159</v>
          </cell>
        </row>
        <row r="253">
          <cell r="H253">
            <v>14223</v>
          </cell>
        </row>
        <row r="256">
          <cell r="H256">
            <v>3892</v>
          </cell>
        </row>
      </sheetData>
      <sheetData sheetId="1" refreshError="1">
        <row r="20">
          <cell r="D20">
            <v>174</v>
          </cell>
          <cell r="F20">
            <v>291</v>
          </cell>
          <cell r="J20">
            <v>291</v>
          </cell>
        </row>
        <row r="21">
          <cell r="D21">
            <v>2810</v>
          </cell>
          <cell r="F21">
            <v>4680</v>
          </cell>
          <cell r="J21">
            <v>6552</v>
          </cell>
        </row>
        <row r="22">
          <cell r="D22">
            <v>115</v>
          </cell>
          <cell r="F22">
            <v>193</v>
          </cell>
          <cell r="J22">
            <v>193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01"/>
      <sheetName val="유용일"/>
    </sheetNames>
    <sheetDataSet>
      <sheetData sheetId="0">
        <row r="6">
          <cell r="A6" t="str">
            <v>2 . 포   장   공</v>
          </cell>
          <cell r="C6">
            <v>1</v>
          </cell>
          <cell r="D6" t="str">
            <v>식</v>
          </cell>
          <cell r="F6">
            <v>3428460</v>
          </cell>
          <cell r="H6">
            <v>14662810</v>
          </cell>
          <cell r="J6">
            <v>784145</v>
          </cell>
          <cell r="K6">
            <v>18875415</v>
          </cell>
        </row>
        <row r="7">
          <cell r="A7" t="str">
            <v>3 . 부   설   공</v>
          </cell>
          <cell r="C7">
            <v>1</v>
          </cell>
          <cell r="D7" t="str">
            <v>식</v>
          </cell>
          <cell r="F7">
            <v>1517065</v>
          </cell>
          <cell r="H7">
            <v>44681923</v>
          </cell>
          <cell r="J7">
            <v>1191944</v>
          </cell>
          <cell r="K7">
            <v>47390932</v>
          </cell>
        </row>
        <row r="8">
          <cell r="A8" t="str">
            <v>4 . 부   대   공</v>
          </cell>
          <cell r="C8">
            <v>1</v>
          </cell>
          <cell r="D8" t="str">
            <v>식</v>
          </cell>
          <cell r="F8">
            <v>10188123</v>
          </cell>
          <cell r="H8">
            <v>7352814</v>
          </cell>
          <cell r="J8">
            <v>14889575</v>
          </cell>
          <cell r="K8">
            <v>32430512</v>
          </cell>
        </row>
        <row r="9">
          <cell r="A9" t="str">
            <v>계</v>
          </cell>
          <cell r="F9">
            <v>17966172</v>
          </cell>
          <cell r="H9">
            <v>343311748</v>
          </cell>
          <cell r="J9">
            <v>23834383</v>
          </cell>
          <cell r="K9">
            <v>385112303</v>
          </cell>
        </row>
        <row r="10">
          <cell r="A10" t="str">
            <v>5 . 간접 노무비</v>
          </cell>
          <cell r="C10">
            <v>1</v>
          </cell>
          <cell r="D10" t="str">
            <v>식</v>
          </cell>
          <cell r="K10">
            <v>48060000</v>
          </cell>
        </row>
        <row r="11">
          <cell r="A11" t="str">
            <v>6 . 산재 보험료</v>
          </cell>
          <cell r="C11">
            <v>1</v>
          </cell>
          <cell r="D11" t="str">
            <v>식</v>
          </cell>
          <cell r="K11">
            <v>0</v>
          </cell>
        </row>
        <row r="12">
          <cell r="A12" t="str">
            <v>7 . 안전 관리비</v>
          </cell>
          <cell r="C12">
            <v>1</v>
          </cell>
          <cell r="D12" t="str">
            <v>식</v>
          </cell>
          <cell r="K12">
            <v>0</v>
          </cell>
        </row>
        <row r="13">
          <cell r="A13" t="str">
            <v>8 . 기 타 경 비</v>
          </cell>
          <cell r="C13">
            <v>1</v>
          </cell>
          <cell r="D13" t="str">
            <v>식</v>
          </cell>
          <cell r="K13">
            <v>14730000</v>
          </cell>
        </row>
        <row r="14">
          <cell r="A14" t="str">
            <v xml:space="preserve">   순 공 사 비</v>
          </cell>
          <cell r="K14">
            <v>447902303</v>
          </cell>
        </row>
        <row r="15">
          <cell r="A15" t="str">
            <v>9 . 일반 관리비</v>
          </cell>
          <cell r="C15">
            <v>1</v>
          </cell>
          <cell r="D15" t="str">
            <v>식</v>
          </cell>
          <cell r="K15">
            <v>24630000</v>
          </cell>
        </row>
        <row r="16">
          <cell r="A16" t="str">
            <v>10. 이       윤</v>
          </cell>
          <cell r="C16">
            <v>1</v>
          </cell>
          <cell r="D16" t="str">
            <v>식</v>
          </cell>
          <cell r="K16">
            <v>68146709.649999991</v>
          </cell>
        </row>
        <row r="17">
          <cell r="A17" t="str">
            <v>11. 사급 자재비</v>
          </cell>
          <cell r="C17">
            <v>1</v>
          </cell>
          <cell r="D17" t="str">
            <v>식</v>
          </cell>
          <cell r="K17">
            <v>4956951</v>
          </cell>
        </row>
        <row r="18">
          <cell r="A18" t="str">
            <v xml:space="preserve">   공 급 가 액</v>
          </cell>
          <cell r="K18">
            <v>545635963.64999998</v>
          </cell>
        </row>
        <row r="19">
          <cell r="A19" t="str">
            <v>12. 부가 가치세</v>
          </cell>
          <cell r="C19">
            <v>1</v>
          </cell>
          <cell r="D19" t="str">
            <v>식</v>
          </cell>
          <cell r="K19">
            <v>54563597</v>
          </cell>
        </row>
        <row r="20">
          <cell r="A20" t="str">
            <v>13.폐기물처리비</v>
          </cell>
          <cell r="C20">
            <v>1</v>
          </cell>
          <cell r="D20" t="str">
            <v>식</v>
          </cell>
          <cell r="K20">
            <v>5956800</v>
          </cell>
        </row>
        <row r="21">
          <cell r="A21" t="str">
            <v>도   급   비</v>
          </cell>
          <cell r="K21">
            <v>606156360.64999998</v>
          </cell>
        </row>
        <row r="22">
          <cell r="A22" t="str">
            <v>14.관급 자재비</v>
          </cell>
          <cell r="C22">
            <v>1</v>
          </cell>
          <cell r="D22" t="str">
            <v>식</v>
          </cell>
          <cell r="K22">
            <v>46500000</v>
          </cell>
        </row>
        <row r="23">
          <cell r="A23" t="str">
            <v>15.도로 복구비</v>
          </cell>
          <cell r="C23">
            <v>1</v>
          </cell>
          <cell r="D23" t="str">
            <v>식</v>
          </cell>
          <cell r="K23">
            <v>46500000</v>
          </cell>
        </row>
        <row r="24">
          <cell r="A24" t="str">
            <v>16.기타 이설비</v>
          </cell>
          <cell r="C24">
            <v>1</v>
          </cell>
          <cell r="D24" t="str">
            <v>식</v>
          </cell>
          <cell r="K24">
            <v>46500000</v>
          </cell>
        </row>
        <row r="25">
          <cell r="A25" t="str">
            <v>총 공 사 비</v>
          </cell>
          <cell r="K25">
            <v>652656360.64999998</v>
          </cell>
        </row>
        <row r="26">
          <cell r="E26" t="str">
            <v>내          역          서</v>
          </cell>
        </row>
        <row r="27">
          <cell r="A27" t="str">
            <v>1. 토      공</v>
          </cell>
        </row>
        <row r="28">
          <cell r="A28" t="str">
            <v>ASP 포장자르기</v>
          </cell>
          <cell r="B28" t="str">
            <v>기  계</v>
          </cell>
          <cell r="C28">
            <v>380</v>
          </cell>
          <cell r="D28" t="str">
            <v>M</v>
          </cell>
          <cell r="E28">
            <v>386</v>
          </cell>
          <cell r="F28">
            <v>146680</v>
          </cell>
          <cell r="G28">
            <v>707</v>
          </cell>
          <cell r="H28">
            <v>268660</v>
          </cell>
          <cell r="I28">
            <v>116</v>
          </cell>
          <cell r="J28">
            <v>44080</v>
          </cell>
          <cell r="K28">
            <v>459420</v>
          </cell>
        </row>
        <row r="29">
          <cell r="A29" t="str">
            <v>CON 포장자르기</v>
          </cell>
          <cell r="B29" t="str">
            <v>기  계</v>
          </cell>
          <cell r="C29">
            <v>1200</v>
          </cell>
          <cell r="D29" t="str">
            <v>M</v>
          </cell>
          <cell r="E29">
            <v>406</v>
          </cell>
          <cell r="F29">
            <v>487200</v>
          </cell>
          <cell r="G29">
            <v>732</v>
          </cell>
          <cell r="H29">
            <v>878400</v>
          </cell>
          <cell r="I29">
            <v>117</v>
          </cell>
          <cell r="J29">
            <v>140400</v>
          </cell>
          <cell r="K29">
            <v>1506000</v>
          </cell>
        </row>
        <row r="30">
          <cell r="A30" t="str">
            <v>ASP 포장 깨기</v>
          </cell>
          <cell r="B30" t="str">
            <v>인  력</v>
          </cell>
          <cell r="C30">
            <v>30</v>
          </cell>
          <cell r="D30" t="str">
            <v>M^3</v>
          </cell>
          <cell r="F30">
            <v>0</v>
          </cell>
          <cell r="G30">
            <v>75354</v>
          </cell>
          <cell r="H30">
            <v>2260620</v>
          </cell>
          <cell r="I30">
            <v>3768</v>
          </cell>
          <cell r="J30">
            <v>113040</v>
          </cell>
          <cell r="K30">
            <v>2373660</v>
          </cell>
        </row>
        <row r="31">
          <cell r="A31" t="str">
            <v>ASP 포장 깨기</v>
          </cell>
          <cell r="B31" t="str">
            <v>핸드브레카</v>
          </cell>
          <cell r="C31">
            <v>0</v>
          </cell>
          <cell r="D31" t="str">
            <v>M^3</v>
          </cell>
          <cell r="E31">
            <v>450</v>
          </cell>
          <cell r="F31">
            <v>0</v>
          </cell>
          <cell r="G31">
            <v>7100</v>
          </cell>
          <cell r="H31">
            <v>0</v>
          </cell>
          <cell r="I31">
            <v>2500</v>
          </cell>
          <cell r="J31">
            <v>0</v>
          </cell>
          <cell r="K31">
            <v>0</v>
          </cell>
        </row>
        <row r="32">
          <cell r="A32" t="str">
            <v>ASP 포장 깨기</v>
          </cell>
          <cell r="B32" t="str">
            <v>B.H0.2</v>
          </cell>
          <cell r="C32">
            <v>0</v>
          </cell>
          <cell r="D32" t="str">
            <v>M^3</v>
          </cell>
          <cell r="E32">
            <v>450</v>
          </cell>
          <cell r="F32">
            <v>0</v>
          </cell>
          <cell r="G32">
            <v>7100</v>
          </cell>
          <cell r="H32">
            <v>0</v>
          </cell>
          <cell r="I32">
            <v>2500</v>
          </cell>
          <cell r="J32">
            <v>0</v>
          </cell>
          <cell r="K32">
            <v>0</v>
          </cell>
        </row>
        <row r="33">
          <cell r="A33" t="str">
            <v>ASP 포장 깨기</v>
          </cell>
          <cell r="B33" t="str">
            <v>B.H0.4</v>
          </cell>
          <cell r="C33">
            <v>0</v>
          </cell>
          <cell r="D33" t="str">
            <v>M^3</v>
          </cell>
          <cell r="E33">
            <v>450</v>
          </cell>
          <cell r="F33">
            <v>0</v>
          </cell>
          <cell r="G33">
            <v>7100</v>
          </cell>
          <cell r="H33">
            <v>0</v>
          </cell>
          <cell r="I33">
            <v>2500</v>
          </cell>
          <cell r="J33">
            <v>0</v>
          </cell>
          <cell r="K33">
            <v>0</v>
          </cell>
        </row>
        <row r="34">
          <cell r="A34" t="str">
            <v>CON 포장깨기</v>
          </cell>
          <cell r="B34" t="str">
            <v>인  력</v>
          </cell>
          <cell r="C34">
            <v>120</v>
          </cell>
          <cell r="D34" t="str">
            <v>M^3</v>
          </cell>
          <cell r="F34">
            <v>0</v>
          </cell>
          <cell r="G34">
            <v>89235</v>
          </cell>
          <cell r="H34">
            <v>10708200</v>
          </cell>
          <cell r="I34">
            <v>4462</v>
          </cell>
          <cell r="J34">
            <v>535440</v>
          </cell>
          <cell r="K34">
            <v>11243640</v>
          </cell>
        </row>
        <row r="35">
          <cell r="A35" t="str">
            <v>CON 포장깨기</v>
          </cell>
          <cell r="B35" t="str">
            <v>핸드브레카</v>
          </cell>
          <cell r="C35">
            <v>0</v>
          </cell>
          <cell r="D35" t="str">
            <v>M^3</v>
          </cell>
          <cell r="E35">
            <v>530</v>
          </cell>
          <cell r="F35">
            <v>0</v>
          </cell>
          <cell r="G35">
            <v>8400</v>
          </cell>
          <cell r="H35">
            <v>0</v>
          </cell>
          <cell r="I35">
            <v>2900</v>
          </cell>
          <cell r="J35">
            <v>0</v>
          </cell>
          <cell r="K35">
            <v>0</v>
          </cell>
        </row>
        <row r="36">
          <cell r="A36" t="str">
            <v>CON 포장깨기</v>
          </cell>
          <cell r="B36" t="str">
            <v>B.H0.2</v>
          </cell>
          <cell r="C36">
            <v>0</v>
          </cell>
          <cell r="D36" t="str">
            <v>M^3</v>
          </cell>
          <cell r="E36">
            <v>530</v>
          </cell>
          <cell r="F36">
            <v>0</v>
          </cell>
          <cell r="G36">
            <v>8400</v>
          </cell>
          <cell r="H36">
            <v>0</v>
          </cell>
          <cell r="I36">
            <v>2900</v>
          </cell>
          <cell r="J36">
            <v>0</v>
          </cell>
          <cell r="K36">
            <v>0</v>
          </cell>
        </row>
        <row r="37">
          <cell r="A37" t="str">
            <v>CON 포장깨기</v>
          </cell>
          <cell r="B37" t="str">
            <v>B.H0.4</v>
          </cell>
          <cell r="C37">
            <v>0</v>
          </cell>
          <cell r="D37" t="str">
            <v>M^3</v>
          </cell>
          <cell r="E37">
            <v>530</v>
          </cell>
          <cell r="F37">
            <v>0</v>
          </cell>
          <cell r="G37">
            <v>8400</v>
          </cell>
          <cell r="H37">
            <v>0</v>
          </cell>
          <cell r="I37">
            <v>2900</v>
          </cell>
          <cell r="J37">
            <v>0</v>
          </cell>
          <cell r="K37">
            <v>0</v>
          </cell>
        </row>
        <row r="38">
          <cell r="A38" t="str">
            <v>인력 터파기(0 ~ 1)</v>
          </cell>
          <cell r="B38" t="str">
            <v>보통토사</v>
          </cell>
          <cell r="C38">
            <v>810</v>
          </cell>
          <cell r="D38" t="str">
            <v>M^3</v>
          </cell>
          <cell r="E38">
            <v>0</v>
          </cell>
          <cell r="F38">
            <v>0</v>
          </cell>
          <cell r="G38">
            <v>9559.5</v>
          </cell>
          <cell r="H38">
            <v>7743195</v>
          </cell>
          <cell r="I38">
            <v>0</v>
          </cell>
          <cell r="J38">
            <v>0</v>
          </cell>
          <cell r="K38">
            <v>7743195</v>
          </cell>
        </row>
        <row r="39">
          <cell r="A39" t="str">
            <v>인력 터파기(0 ~ 1)</v>
          </cell>
          <cell r="B39" t="str">
            <v>견질토사</v>
          </cell>
          <cell r="C39">
            <v>810</v>
          </cell>
          <cell r="D39" t="str">
            <v>M^3</v>
          </cell>
          <cell r="E39">
            <v>0</v>
          </cell>
          <cell r="F39">
            <v>0</v>
          </cell>
          <cell r="G39">
            <v>12427.5</v>
          </cell>
          <cell r="H39">
            <v>10066275</v>
          </cell>
          <cell r="I39">
            <v>0</v>
          </cell>
          <cell r="J39">
            <v>0</v>
          </cell>
          <cell r="K39">
            <v>10066275</v>
          </cell>
        </row>
        <row r="40">
          <cell r="A40" t="str">
            <v>인력 터파기(0 ~ 1)</v>
          </cell>
          <cell r="B40" t="str">
            <v>자갈섞임</v>
          </cell>
          <cell r="C40">
            <v>810</v>
          </cell>
          <cell r="D40" t="str">
            <v>M^3</v>
          </cell>
          <cell r="E40">
            <v>0</v>
          </cell>
          <cell r="F40">
            <v>0</v>
          </cell>
          <cell r="G40">
            <v>15295.5</v>
          </cell>
          <cell r="H40">
            <v>12389355</v>
          </cell>
          <cell r="I40">
            <v>0</v>
          </cell>
          <cell r="J40">
            <v>0</v>
          </cell>
          <cell r="K40">
            <v>12389355</v>
          </cell>
        </row>
        <row r="41">
          <cell r="A41" t="str">
            <v>인력 터파기(0 ~ 1)</v>
          </cell>
          <cell r="B41" t="str">
            <v>호박돌섞임</v>
          </cell>
          <cell r="C41">
            <v>810</v>
          </cell>
          <cell r="D41" t="str">
            <v>M^3</v>
          </cell>
          <cell r="E41">
            <v>0</v>
          </cell>
          <cell r="F41">
            <v>0</v>
          </cell>
          <cell r="G41">
            <v>27244.5</v>
          </cell>
          <cell r="H41">
            <v>22068045</v>
          </cell>
          <cell r="I41">
            <v>0</v>
          </cell>
          <cell r="J41">
            <v>0</v>
          </cell>
          <cell r="K41">
            <v>22068045</v>
          </cell>
        </row>
        <row r="42">
          <cell r="A42" t="str">
            <v>인력 터파기(0 ~ 1)</v>
          </cell>
          <cell r="B42" t="str">
            <v>연암</v>
          </cell>
          <cell r="C42">
            <v>10</v>
          </cell>
          <cell r="D42" t="str">
            <v>M^3</v>
          </cell>
          <cell r="E42">
            <v>0</v>
          </cell>
          <cell r="F42">
            <v>0</v>
          </cell>
          <cell r="G42">
            <v>201510</v>
          </cell>
          <cell r="H42">
            <v>2015100</v>
          </cell>
          <cell r="I42">
            <v>0</v>
          </cell>
          <cell r="J42">
            <v>0</v>
          </cell>
          <cell r="K42">
            <v>2015100</v>
          </cell>
        </row>
        <row r="43">
          <cell r="A43" t="str">
            <v>인력 터파기(0 ~ 1)</v>
          </cell>
          <cell r="B43" t="str">
            <v>보통암</v>
          </cell>
          <cell r="C43">
            <v>10</v>
          </cell>
          <cell r="D43" t="str">
            <v>M^3</v>
          </cell>
          <cell r="E43">
            <v>0</v>
          </cell>
          <cell r="F43">
            <v>0</v>
          </cell>
          <cell r="G43">
            <v>302266.5</v>
          </cell>
          <cell r="H43">
            <v>3022665</v>
          </cell>
          <cell r="I43">
            <v>0</v>
          </cell>
          <cell r="J43">
            <v>0</v>
          </cell>
          <cell r="K43">
            <v>3022665</v>
          </cell>
        </row>
        <row r="44">
          <cell r="A44" t="str">
            <v>인력 터파기(1 ~ 2)</v>
          </cell>
          <cell r="B44" t="str">
            <v>보통토사</v>
          </cell>
          <cell r="C44">
            <v>810</v>
          </cell>
          <cell r="D44" t="str">
            <v>M^3</v>
          </cell>
          <cell r="E44">
            <v>0</v>
          </cell>
          <cell r="F44">
            <v>0</v>
          </cell>
          <cell r="G44">
            <v>12904.5</v>
          </cell>
          <cell r="H44">
            <v>10452645</v>
          </cell>
          <cell r="I44">
            <v>0</v>
          </cell>
          <cell r="J44">
            <v>0</v>
          </cell>
          <cell r="K44">
            <v>10452645</v>
          </cell>
        </row>
        <row r="45">
          <cell r="A45" t="str">
            <v>인력 터파기(1 ~ 2)</v>
          </cell>
          <cell r="B45" t="str">
            <v>견질토사</v>
          </cell>
          <cell r="C45">
            <v>810</v>
          </cell>
          <cell r="D45" t="str">
            <v>M^3</v>
          </cell>
          <cell r="E45">
            <v>0</v>
          </cell>
          <cell r="F45">
            <v>0</v>
          </cell>
          <cell r="G45">
            <v>16729.5</v>
          </cell>
          <cell r="H45">
            <v>13550895</v>
          </cell>
          <cell r="I45">
            <v>0</v>
          </cell>
          <cell r="J45">
            <v>0</v>
          </cell>
          <cell r="K45">
            <v>13550895</v>
          </cell>
        </row>
        <row r="46">
          <cell r="A46" t="str">
            <v>인력 터파기(1 ~ 2)</v>
          </cell>
          <cell r="B46" t="str">
            <v>자갈섞임</v>
          </cell>
          <cell r="C46">
            <v>810</v>
          </cell>
          <cell r="D46" t="str">
            <v>M^3</v>
          </cell>
          <cell r="E46">
            <v>0</v>
          </cell>
          <cell r="F46">
            <v>0</v>
          </cell>
          <cell r="G46">
            <v>20553</v>
          </cell>
          <cell r="H46">
            <v>16647930</v>
          </cell>
          <cell r="I46">
            <v>0</v>
          </cell>
          <cell r="J46">
            <v>0</v>
          </cell>
          <cell r="K46">
            <v>16647930</v>
          </cell>
        </row>
        <row r="47">
          <cell r="A47" t="str">
            <v>인력 터파기(1 ~ 2)</v>
          </cell>
          <cell r="B47" t="str">
            <v>호박돌섞임</v>
          </cell>
          <cell r="C47">
            <v>810</v>
          </cell>
          <cell r="D47" t="str">
            <v>M^3</v>
          </cell>
          <cell r="E47">
            <v>0</v>
          </cell>
          <cell r="F47">
            <v>0</v>
          </cell>
          <cell r="G47">
            <v>36804</v>
          </cell>
          <cell r="H47">
            <v>29811240</v>
          </cell>
          <cell r="I47">
            <v>0</v>
          </cell>
          <cell r="J47">
            <v>0</v>
          </cell>
          <cell r="K47">
            <v>29811240</v>
          </cell>
        </row>
        <row r="48">
          <cell r="A48" t="str">
            <v>인력 터파기(1 ~ 2)</v>
          </cell>
          <cell r="B48" t="str">
            <v>연암</v>
          </cell>
          <cell r="C48">
            <v>10</v>
          </cell>
          <cell r="D48" t="str">
            <v>M^3</v>
          </cell>
          <cell r="E48">
            <v>0</v>
          </cell>
          <cell r="F48">
            <v>0</v>
          </cell>
          <cell r="G48">
            <v>226699</v>
          </cell>
          <cell r="H48">
            <v>2266990</v>
          </cell>
          <cell r="I48">
            <v>0</v>
          </cell>
          <cell r="J48">
            <v>0</v>
          </cell>
          <cell r="K48">
            <v>2266990</v>
          </cell>
        </row>
        <row r="49">
          <cell r="A49" t="str">
            <v>인력 터파기(1 ~ 2)</v>
          </cell>
          <cell r="B49" t="str">
            <v>보통암</v>
          </cell>
          <cell r="C49">
            <v>10</v>
          </cell>
          <cell r="D49" t="str">
            <v>M^3</v>
          </cell>
          <cell r="E49">
            <v>0</v>
          </cell>
          <cell r="F49">
            <v>0</v>
          </cell>
          <cell r="G49">
            <v>327454</v>
          </cell>
          <cell r="H49">
            <v>3274540</v>
          </cell>
          <cell r="I49">
            <v>0</v>
          </cell>
          <cell r="J49">
            <v>0</v>
          </cell>
          <cell r="K49">
            <v>3274540</v>
          </cell>
        </row>
        <row r="50">
          <cell r="A50" t="str">
            <v>인력 터파기(2 ~ 3)</v>
          </cell>
          <cell r="B50" t="str">
            <v>보통토사</v>
          </cell>
          <cell r="C50">
            <v>810</v>
          </cell>
          <cell r="D50" t="str">
            <v>M^3</v>
          </cell>
          <cell r="E50">
            <v>0</v>
          </cell>
          <cell r="F50">
            <v>0</v>
          </cell>
          <cell r="G50">
            <v>16251</v>
          </cell>
          <cell r="H50">
            <v>13163310</v>
          </cell>
          <cell r="I50">
            <v>0</v>
          </cell>
          <cell r="J50">
            <v>0</v>
          </cell>
          <cell r="K50">
            <v>13163310</v>
          </cell>
        </row>
        <row r="51">
          <cell r="A51" t="str">
            <v>인력 터파기(2 ~ 3)</v>
          </cell>
          <cell r="B51" t="str">
            <v>견질토사</v>
          </cell>
          <cell r="C51">
            <v>810</v>
          </cell>
          <cell r="D51" t="str">
            <v>M^3</v>
          </cell>
          <cell r="E51">
            <v>0</v>
          </cell>
          <cell r="F51">
            <v>0</v>
          </cell>
          <cell r="G51">
            <v>21031</v>
          </cell>
          <cell r="H51">
            <v>17035110</v>
          </cell>
          <cell r="I51">
            <v>0</v>
          </cell>
          <cell r="J51">
            <v>0</v>
          </cell>
          <cell r="K51">
            <v>17035110</v>
          </cell>
        </row>
        <row r="52">
          <cell r="A52" t="str">
            <v>인력 터파기(2 ~ 3)</v>
          </cell>
          <cell r="B52" t="str">
            <v>자갈섞임</v>
          </cell>
          <cell r="C52">
            <v>810</v>
          </cell>
          <cell r="D52" t="str">
            <v>M^3</v>
          </cell>
          <cell r="E52">
            <v>0</v>
          </cell>
          <cell r="F52">
            <v>0</v>
          </cell>
          <cell r="G52">
            <v>25810</v>
          </cell>
          <cell r="H52">
            <v>20906100</v>
          </cell>
          <cell r="I52">
            <v>0</v>
          </cell>
          <cell r="J52">
            <v>0</v>
          </cell>
          <cell r="K52">
            <v>20906100</v>
          </cell>
        </row>
        <row r="53">
          <cell r="A53" t="str">
            <v>인력 터파기(2 ~ 3)</v>
          </cell>
          <cell r="B53" t="str">
            <v>호박돌섞임</v>
          </cell>
          <cell r="C53">
            <v>810</v>
          </cell>
          <cell r="D53" t="str">
            <v>M^3</v>
          </cell>
          <cell r="E53">
            <v>0</v>
          </cell>
          <cell r="F53">
            <v>0</v>
          </cell>
          <cell r="G53">
            <v>46365</v>
          </cell>
          <cell r="H53">
            <v>37555650</v>
          </cell>
          <cell r="I53">
            <v>0</v>
          </cell>
          <cell r="J53">
            <v>0</v>
          </cell>
          <cell r="K53">
            <v>37555650</v>
          </cell>
        </row>
        <row r="54">
          <cell r="A54" t="str">
            <v>인력 터파기(2 ~ 3)</v>
          </cell>
          <cell r="B54" t="str">
            <v>연암</v>
          </cell>
          <cell r="C54">
            <v>10</v>
          </cell>
          <cell r="D54" t="str">
            <v>M^3</v>
          </cell>
          <cell r="E54">
            <v>0</v>
          </cell>
          <cell r="F54">
            <v>0</v>
          </cell>
          <cell r="G54">
            <v>251889</v>
          </cell>
          <cell r="H54">
            <v>2518890</v>
          </cell>
          <cell r="I54">
            <v>0</v>
          </cell>
          <cell r="J54">
            <v>0</v>
          </cell>
          <cell r="K54">
            <v>2518890</v>
          </cell>
        </row>
        <row r="55">
          <cell r="A55" t="str">
            <v>인력 터파기(2 ~ 3)</v>
          </cell>
          <cell r="B55" t="str">
            <v>보통암</v>
          </cell>
          <cell r="C55">
            <v>10</v>
          </cell>
          <cell r="D55" t="str">
            <v>M^3</v>
          </cell>
          <cell r="E55">
            <v>0</v>
          </cell>
          <cell r="F55">
            <v>0</v>
          </cell>
          <cell r="G55">
            <v>352644</v>
          </cell>
          <cell r="H55">
            <v>3526440</v>
          </cell>
          <cell r="I55">
            <v>0</v>
          </cell>
          <cell r="J55">
            <v>0</v>
          </cell>
          <cell r="K55">
            <v>3526440</v>
          </cell>
        </row>
        <row r="56">
          <cell r="A56" t="str">
            <v>기계 터파기(불량)</v>
          </cell>
          <cell r="B56" t="str">
            <v>B.H 0.12T</v>
          </cell>
          <cell r="C56">
            <v>0</v>
          </cell>
          <cell r="D56" t="str">
            <v>M^3</v>
          </cell>
          <cell r="E56">
            <v>142</v>
          </cell>
          <cell r="F56">
            <v>0</v>
          </cell>
          <cell r="G56">
            <v>6647</v>
          </cell>
          <cell r="H56">
            <v>0</v>
          </cell>
          <cell r="I56">
            <v>601</v>
          </cell>
          <cell r="J56">
            <v>0</v>
          </cell>
          <cell r="K56">
            <v>0</v>
          </cell>
        </row>
        <row r="57">
          <cell r="A57" t="str">
            <v>기계 터파기(불량)</v>
          </cell>
          <cell r="B57" t="str">
            <v>B.H 0.2T</v>
          </cell>
          <cell r="C57">
            <v>0</v>
          </cell>
          <cell r="D57" t="str">
            <v>M^3</v>
          </cell>
          <cell r="E57">
            <v>133</v>
          </cell>
          <cell r="F57">
            <v>0</v>
          </cell>
          <cell r="G57">
            <v>5580</v>
          </cell>
          <cell r="H57">
            <v>0</v>
          </cell>
          <cell r="I57">
            <v>447</v>
          </cell>
          <cell r="J57">
            <v>0</v>
          </cell>
          <cell r="K57">
            <v>0</v>
          </cell>
        </row>
        <row r="58">
          <cell r="A58" t="str">
            <v>기계 터파기(불량)</v>
          </cell>
          <cell r="B58" t="str">
            <v>B.H 0.4T</v>
          </cell>
          <cell r="C58">
            <v>0</v>
          </cell>
          <cell r="D58" t="str">
            <v>M^3</v>
          </cell>
          <cell r="E58">
            <v>156</v>
          </cell>
          <cell r="F58">
            <v>0</v>
          </cell>
          <cell r="G58">
            <v>4781</v>
          </cell>
          <cell r="H58">
            <v>0</v>
          </cell>
          <cell r="I58">
            <v>494</v>
          </cell>
          <cell r="J58">
            <v>0</v>
          </cell>
          <cell r="K58">
            <v>0</v>
          </cell>
        </row>
        <row r="59">
          <cell r="A59" t="str">
            <v>기계 터파기(불량)</v>
          </cell>
          <cell r="B59" t="str">
            <v>B.H 0.7T</v>
          </cell>
          <cell r="C59">
            <v>0</v>
          </cell>
          <cell r="D59" t="str">
            <v>M^3</v>
          </cell>
          <cell r="E59">
            <v>115</v>
          </cell>
          <cell r="F59">
            <v>0</v>
          </cell>
          <cell r="G59">
            <v>4483</v>
          </cell>
          <cell r="H59">
            <v>0</v>
          </cell>
          <cell r="I59">
            <v>471</v>
          </cell>
          <cell r="J59">
            <v>0</v>
          </cell>
          <cell r="K59">
            <v>0</v>
          </cell>
        </row>
        <row r="60">
          <cell r="A60" t="str">
            <v xml:space="preserve"> 다짐</v>
          </cell>
          <cell r="B60" t="str">
            <v>인력</v>
          </cell>
          <cell r="C60">
            <v>0</v>
          </cell>
          <cell r="D60" t="str">
            <v>M^3</v>
          </cell>
          <cell r="E60">
            <v>0</v>
          </cell>
          <cell r="F60">
            <v>0</v>
          </cell>
          <cell r="G60">
            <v>6200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A61" t="str">
            <v xml:space="preserve"> 다짐</v>
          </cell>
          <cell r="B61" t="str">
            <v>람마</v>
          </cell>
          <cell r="C61">
            <v>0</v>
          </cell>
          <cell r="D61" t="str">
            <v>M^3</v>
          </cell>
          <cell r="E61">
            <v>0</v>
          </cell>
          <cell r="F61">
            <v>0</v>
          </cell>
          <cell r="G61">
            <v>6200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 t="str">
            <v>되메우고 다짐</v>
          </cell>
          <cell r="B62" t="str">
            <v>인력+인력</v>
          </cell>
          <cell r="C62">
            <v>0</v>
          </cell>
          <cell r="D62" t="str">
            <v>M^3</v>
          </cell>
          <cell r="E62">
            <v>0</v>
          </cell>
          <cell r="F62">
            <v>0</v>
          </cell>
          <cell r="G62">
            <v>6691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되메우고 다짐</v>
          </cell>
          <cell r="B63" t="str">
            <v>인력+람마</v>
          </cell>
          <cell r="C63">
            <v>0</v>
          </cell>
          <cell r="D63" t="str">
            <v>M^3</v>
          </cell>
          <cell r="E63">
            <v>0</v>
          </cell>
          <cell r="F63">
            <v>0</v>
          </cell>
          <cell r="G63">
            <v>6200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기계 되메우기(불량)</v>
          </cell>
          <cell r="B64" t="str">
            <v>B.H 0.12T</v>
          </cell>
          <cell r="C64">
            <v>0</v>
          </cell>
          <cell r="D64" t="str">
            <v>M^3</v>
          </cell>
          <cell r="E64">
            <v>97</v>
          </cell>
          <cell r="F64">
            <v>0</v>
          </cell>
          <cell r="G64">
            <v>1825</v>
          </cell>
          <cell r="H64">
            <v>0</v>
          </cell>
          <cell r="I64">
            <v>411</v>
          </cell>
          <cell r="J64">
            <v>0</v>
          </cell>
          <cell r="K64">
            <v>0</v>
          </cell>
        </row>
        <row r="65">
          <cell r="A65" t="str">
            <v>기계 되메우기(불량)</v>
          </cell>
          <cell r="B65" t="str">
            <v>B.H 0.2T</v>
          </cell>
          <cell r="C65">
            <v>5</v>
          </cell>
          <cell r="D65" t="str">
            <v>M^3</v>
          </cell>
          <cell r="E65">
            <v>91</v>
          </cell>
          <cell r="F65">
            <v>455</v>
          </cell>
          <cell r="G65">
            <v>1095</v>
          </cell>
          <cell r="H65">
            <v>5475</v>
          </cell>
          <cell r="I65">
            <v>306</v>
          </cell>
          <cell r="J65">
            <v>1530</v>
          </cell>
          <cell r="K65">
            <v>7460</v>
          </cell>
        </row>
        <row r="66">
          <cell r="A66" t="str">
            <v>기계 되메우기(불량)</v>
          </cell>
          <cell r="B66" t="str">
            <v>B.H 0.4T</v>
          </cell>
          <cell r="C66">
            <v>5</v>
          </cell>
          <cell r="D66" t="str">
            <v>M^3</v>
          </cell>
          <cell r="E66">
            <v>107</v>
          </cell>
          <cell r="F66">
            <v>535</v>
          </cell>
          <cell r="G66">
            <v>547</v>
          </cell>
          <cell r="H66">
            <v>2735</v>
          </cell>
          <cell r="I66">
            <v>339</v>
          </cell>
          <cell r="J66">
            <v>1695</v>
          </cell>
          <cell r="K66">
            <v>4965</v>
          </cell>
        </row>
        <row r="67">
          <cell r="A67" t="str">
            <v>기계 되메우기(불량)</v>
          </cell>
          <cell r="B67" t="str">
            <v>B.H 0.7T</v>
          </cell>
          <cell r="C67">
            <v>5</v>
          </cell>
          <cell r="D67" t="str">
            <v>M^3</v>
          </cell>
          <cell r="E67">
            <v>85</v>
          </cell>
          <cell r="F67">
            <v>425</v>
          </cell>
          <cell r="G67">
            <v>371</v>
          </cell>
          <cell r="H67">
            <v>1855</v>
          </cell>
          <cell r="I67">
            <v>350</v>
          </cell>
          <cell r="J67">
            <v>1750</v>
          </cell>
          <cell r="K67">
            <v>4030</v>
          </cell>
        </row>
        <row r="68">
          <cell r="A68" t="str">
            <v>환토공(되메우기포함)</v>
          </cell>
          <cell r="B68" t="str">
            <v>인력</v>
          </cell>
          <cell r="D68" t="str">
            <v>M^3</v>
          </cell>
        </row>
        <row r="69">
          <cell r="A69" t="str">
            <v>환토공(되메우기포함)</v>
          </cell>
          <cell r="B69" t="str">
            <v>B.H 0.12T</v>
          </cell>
          <cell r="D69" t="str">
            <v>M^3</v>
          </cell>
        </row>
        <row r="70">
          <cell r="A70" t="str">
            <v>환토공(되메우기포함)</v>
          </cell>
          <cell r="B70" t="str">
            <v>B.H 0.2T</v>
          </cell>
          <cell r="D70" t="str">
            <v>M^3</v>
          </cell>
        </row>
        <row r="71">
          <cell r="A71" t="str">
            <v>환토공(되메우기포함)</v>
          </cell>
          <cell r="B71" t="str">
            <v>B.H 0.4T</v>
          </cell>
          <cell r="D71" t="str">
            <v>M^3</v>
          </cell>
        </row>
        <row r="72">
          <cell r="A72" t="str">
            <v>환토공(되메우기포함)</v>
          </cell>
          <cell r="B72" t="str">
            <v>B.H 0.7T</v>
          </cell>
          <cell r="D72" t="str">
            <v>M^3</v>
          </cell>
        </row>
        <row r="73">
          <cell r="A73" t="str">
            <v>잔토처리(현장처리)</v>
          </cell>
          <cell r="B73" t="str">
            <v>인력</v>
          </cell>
          <cell r="C73">
            <v>1</v>
          </cell>
          <cell r="D73" t="str">
            <v>M^3</v>
          </cell>
          <cell r="E73">
            <v>0</v>
          </cell>
          <cell r="F73">
            <v>0</v>
          </cell>
          <cell r="G73">
            <v>6373</v>
          </cell>
          <cell r="H73">
            <v>6373</v>
          </cell>
          <cell r="I73">
            <v>0</v>
          </cell>
          <cell r="J73">
            <v>0</v>
          </cell>
          <cell r="K73">
            <v>6373</v>
          </cell>
        </row>
        <row r="74">
          <cell r="A74" t="str">
            <v>잔토처리(현장~김포)</v>
          </cell>
          <cell r="B74" t="str">
            <v>기계상차</v>
          </cell>
          <cell r="C74">
            <v>10</v>
          </cell>
          <cell r="D74" t="str">
            <v>M^3</v>
          </cell>
          <cell r="E74">
            <v>884</v>
          </cell>
          <cell r="F74">
            <v>8840</v>
          </cell>
          <cell r="G74">
            <v>1060</v>
          </cell>
          <cell r="H74">
            <v>10600</v>
          </cell>
          <cell r="I74">
            <v>1557</v>
          </cell>
          <cell r="J74">
            <v>15570</v>
          </cell>
          <cell r="K74">
            <v>35010</v>
          </cell>
        </row>
        <row r="75">
          <cell r="A75" t="str">
            <v>잔토처리(현장~김포)</v>
          </cell>
          <cell r="B75" t="str">
            <v>인력상차</v>
          </cell>
          <cell r="C75">
            <v>18</v>
          </cell>
          <cell r="D75" t="str">
            <v>M^3</v>
          </cell>
          <cell r="E75">
            <v>2500</v>
          </cell>
          <cell r="F75">
            <v>45000</v>
          </cell>
          <cell r="G75">
            <v>3500</v>
          </cell>
          <cell r="H75">
            <v>63000</v>
          </cell>
          <cell r="I75">
            <v>3000</v>
          </cell>
          <cell r="J75">
            <v>54000</v>
          </cell>
          <cell r="K75">
            <v>162000</v>
          </cell>
        </row>
        <row r="76">
          <cell r="A76" t="str">
            <v>잔토처리(집하~김포)</v>
          </cell>
          <cell r="B76" t="str">
            <v>기계상차</v>
          </cell>
          <cell r="C76">
            <v>15</v>
          </cell>
          <cell r="D76" t="str">
            <v>M^3</v>
          </cell>
          <cell r="E76">
            <v>2500</v>
          </cell>
          <cell r="F76">
            <v>37500</v>
          </cell>
          <cell r="G76">
            <v>3000</v>
          </cell>
          <cell r="H76">
            <v>45000</v>
          </cell>
          <cell r="I76">
            <v>2500</v>
          </cell>
          <cell r="J76">
            <v>37500</v>
          </cell>
          <cell r="K76">
            <v>120000</v>
          </cell>
        </row>
        <row r="77">
          <cell r="A77" t="str">
            <v>잔토처리(현장~집하)</v>
          </cell>
          <cell r="B77" t="str">
            <v>인력상차</v>
          </cell>
          <cell r="C77">
            <v>177</v>
          </cell>
          <cell r="D77" t="str">
            <v>M^3</v>
          </cell>
          <cell r="E77">
            <v>260</v>
          </cell>
          <cell r="F77">
            <v>46020</v>
          </cell>
          <cell r="G77">
            <v>5770</v>
          </cell>
          <cell r="H77">
            <v>1021290</v>
          </cell>
          <cell r="I77">
            <v>1450</v>
          </cell>
          <cell r="J77">
            <v>256650</v>
          </cell>
          <cell r="K77">
            <v>1323960</v>
          </cell>
        </row>
        <row r="78">
          <cell r="A78" t="str">
            <v>무근C'ONC파괴(인력)</v>
          </cell>
          <cell r="B78" t="str">
            <v>구조물</v>
          </cell>
          <cell r="C78">
            <v>2</v>
          </cell>
          <cell r="D78" t="str">
            <v>M^3</v>
          </cell>
          <cell r="E78">
            <v>0</v>
          </cell>
          <cell r="F78">
            <v>0</v>
          </cell>
          <cell r="G78">
            <v>65400</v>
          </cell>
          <cell r="H78">
            <v>130800</v>
          </cell>
          <cell r="I78">
            <v>1542</v>
          </cell>
          <cell r="J78">
            <v>3084</v>
          </cell>
          <cell r="K78">
            <v>133884</v>
          </cell>
        </row>
        <row r="79">
          <cell r="A79" t="str">
            <v>철근C'ONC파괴(인력)</v>
          </cell>
          <cell r="B79" t="str">
            <v>구조물</v>
          </cell>
          <cell r="C79">
            <v>2</v>
          </cell>
          <cell r="D79" t="str">
            <v>M^3</v>
          </cell>
          <cell r="E79">
            <v>0</v>
          </cell>
          <cell r="F79">
            <v>0</v>
          </cell>
          <cell r="G79">
            <v>75600</v>
          </cell>
          <cell r="H79">
            <v>151200</v>
          </cell>
          <cell r="I79">
            <v>2540</v>
          </cell>
          <cell r="J79">
            <v>5080</v>
          </cell>
          <cell r="K79">
            <v>156280</v>
          </cell>
        </row>
        <row r="80">
          <cell r="A80" t="str">
            <v>벽돌 부수기</v>
          </cell>
          <cell r="B80" t="str">
            <v>인력</v>
          </cell>
          <cell r="C80">
            <v>3</v>
          </cell>
          <cell r="D80" t="str">
            <v>㎥</v>
          </cell>
          <cell r="E80">
            <v>0</v>
          </cell>
          <cell r="F80">
            <v>0</v>
          </cell>
          <cell r="G80">
            <v>21300</v>
          </cell>
          <cell r="H80">
            <v>63900</v>
          </cell>
          <cell r="I80">
            <v>1553</v>
          </cell>
          <cell r="J80">
            <v>4659</v>
          </cell>
          <cell r="K80">
            <v>68559</v>
          </cell>
        </row>
        <row r="81">
          <cell r="A81" t="str">
            <v>급수관 연결 토공</v>
          </cell>
          <cell r="B81" t="str">
            <v>D=50</v>
          </cell>
          <cell r="C81">
            <v>3</v>
          </cell>
          <cell r="D81" t="str">
            <v>개소</v>
          </cell>
          <cell r="E81">
            <v>0</v>
          </cell>
          <cell r="F81">
            <v>0</v>
          </cell>
          <cell r="G81">
            <v>14194</v>
          </cell>
          <cell r="H81">
            <v>42582</v>
          </cell>
          <cell r="I81">
            <v>0</v>
          </cell>
          <cell r="J81">
            <v>0</v>
          </cell>
          <cell r="K81">
            <v>42582</v>
          </cell>
        </row>
        <row r="82">
          <cell r="A82" t="str">
            <v>급수관 연결 토공</v>
          </cell>
          <cell r="B82" t="str">
            <v>D=80</v>
          </cell>
          <cell r="C82">
            <v>6</v>
          </cell>
          <cell r="D82" t="str">
            <v>개소</v>
          </cell>
          <cell r="E82">
            <v>0</v>
          </cell>
          <cell r="F82">
            <v>0</v>
          </cell>
          <cell r="G82">
            <v>20216</v>
          </cell>
          <cell r="H82">
            <v>121296</v>
          </cell>
          <cell r="I82">
            <v>0</v>
          </cell>
          <cell r="J82">
            <v>0</v>
          </cell>
          <cell r="K82">
            <v>121296</v>
          </cell>
        </row>
        <row r="83">
          <cell r="A83" t="str">
            <v>급수관 연결 토공</v>
          </cell>
          <cell r="B83" t="str">
            <v>D=100</v>
          </cell>
          <cell r="C83">
            <v>4</v>
          </cell>
          <cell r="D83" t="str">
            <v>개소</v>
          </cell>
          <cell r="E83">
            <v>0</v>
          </cell>
          <cell r="F83">
            <v>0</v>
          </cell>
          <cell r="G83">
            <v>20216</v>
          </cell>
          <cell r="H83">
            <v>80864</v>
          </cell>
          <cell r="I83">
            <v>0</v>
          </cell>
          <cell r="J83">
            <v>0</v>
          </cell>
          <cell r="K83">
            <v>80864</v>
          </cell>
        </row>
        <row r="84">
          <cell r="A84" t="str">
            <v>급수관 연결 토공</v>
          </cell>
          <cell r="B84" t="str">
            <v>D=150</v>
          </cell>
          <cell r="C84">
            <v>2</v>
          </cell>
          <cell r="D84" t="str">
            <v>개소</v>
          </cell>
          <cell r="E84">
            <v>0</v>
          </cell>
          <cell r="F84">
            <v>0</v>
          </cell>
          <cell r="G84">
            <v>27467</v>
          </cell>
          <cell r="H84">
            <v>54934</v>
          </cell>
          <cell r="I84">
            <v>0</v>
          </cell>
          <cell r="J84">
            <v>0</v>
          </cell>
          <cell r="K84">
            <v>54934</v>
          </cell>
        </row>
        <row r="85">
          <cell r="A85" t="str">
            <v>급수관 연결 토공</v>
          </cell>
          <cell r="B85" t="str">
            <v>D=200</v>
          </cell>
          <cell r="C85">
            <v>1</v>
          </cell>
          <cell r="D85" t="str">
            <v>개소</v>
          </cell>
          <cell r="E85">
            <v>0</v>
          </cell>
          <cell r="F85">
            <v>0</v>
          </cell>
          <cell r="G85">
            <v>33084</v>
          </cell>
          <cell r="H85">
            <v>33084</v>
          </cell>
          <cell r="I85">
            <v>0</v>
          </cell>
          <cell r="J85">
            <v>0</v>
          </cell>
          <cell r="K85">
            <v>33084</v>
          </cell>
        </row>
        <row r="86">
          <cell r="A86" t="str">
            <v>급수관 연결 토공</v>
          </cell>
          <cell r="B86" t="str">
            <v>D=250</v>
          </cell>
          <cell r="C86">
            <v>1</v>
          </cell>
          <cell r="D86" t="str">
            <v>개소</v>
          </cell>
          <cell r="E86">
            <v>0</v>
          </cell>
          <cell r="F86">
            <v>0</v>
          </cell>
          <cell r="G86">
            <v>37017</v>
          </cell>
          <cell r="H86">
            <v>37017</v>
          </cell>
          <cell r="I86">
            <v>0</v>
          </cell>
          <cell r="J86">
            <v>0</v>
          </cell>
          <cell r="K86">
            <v>37017</v>
          </cell>
        </row>
        <row r="87">
          <cell r="A87" t="str">
            <v>급수관 연결 토공</v>
          </cell>
          <cell r="B87" t="str">
            <v>D=300</v>
          </cell>
          <cell r="C87">
            <v>1</v>
          </cell>
          <cell r="D87" t="str">
            <v>개소</v>
          </cell>
          <cell r="E87">
            <v>0</v>
          </cell>
          <cell r="F87">
            <v>0</v>
          </cell>
          <cell r="G87">
            <v>49162</v>
          </cell>
          <cell r="H87">
            <v>49162</v>
          </cell>
          <cell r="I87">
            <v>0</v>
          </cell>
          <cell r="J87">
            <v>0</v>
          </cell>
          <cell r="K87">
            <v>49162</v>
          </cell>
        </row>
        <row r="88">
          <cell r="A88" t="str">
            <v>계량기보호통토공</v>
          </cell>
          <cell r="B88" t="str">
            <v>D=13</v>
          </cell>
          <cell r="C88">
            <v>210</v>
          </cell>
          <cell r="D88" t="str">
            <v>개소</v>
          </cell>
          <cell r="E88">
            <v>0</v>
          </cell>
          <cell r="F88">
            <v>0</v>
          </cell>
          <cell r="G88">
            <v>9541</v>
          </cell>
          <cell r="H88">
            <v>2003610</v>
          </cell>
          <cell r="I88">
            <v>0</v>
          </cell>
          <cell r="J88">
            <v>0</v>
          </cell>
          <cell r="K88">
            <v>2003610</v>
          </cell>
        </row>
        <row r="89">
          <cell r="A89" t="str">
            <v>계량기보호통토공</v>
          </cell>
          <cell r="B89" t="str">
            <v>D=20~25</v>
          </cell>
          <cell r="C89">
            <v>40</v>
          </cell>
          <cell r="D89" t="str">
            <v>개소</v>
          </cell>
          <cell r="E89">
            <v>0</v>
          </cell>
          <cell r="F89">
            <v>0</v>
          </cell>
          <cell r="G89">
            <v>19336</v>
          </cell>
          <cell r="H89">
            <v>773440</v>
          </cell>
          <cell r="I89">
            <v>0</v>
          </cell>
          <cell r="J89">
            <v>0</v>
          </cell>
          <cell r="K89">
            <v>773440</v>
          </cell>
        </row>
        <row r="90">
          <cell r="A90" t="str">
            <v>계량기보호통토공</v>
          </cell>
          <cell r="B90" t="str">
            <v>D=40~50</v>
          </cell>
          <cell r="C90">
            <v>5</v>
          </cell>
          <cell r="D90" t="str">
            <v>개소</v>
          </cell>
          <cell r="E90">
            <v>0</v>
          </cell>
          <cell r="F90">
            <v>0</v>
          </cell>
          <cell r="G90">
            <v>38345</v>
          </cell>
          <cell r="H90">
            <v>191725</v>
          </cell>
          <cell r="I90">
            <v>0</v>
          </cell>
          <cell r="J90">
            <v>0</v>
          </cell>
          <cell r="K90">
            <v>191725</v>
          </cell>
        </row>
        <row r="91">
          <cell r="A91" t="str">
            <v>대형계량기실 토공</v>
          </cell>
          <cell r="B91" t="str">
            <v>D=80</v>
          </cell>
          <cell r="C91">
            <v>1</v>
          </cell>
          <cell r="D91" t="str">
            <v>개소</v>
          </cell>
          <cell r="E91">
            <v>27763</v>
          </cell>
          <cell r="F91">
            <v>27763</v>
          </cell>
          <cell r="G91">
            <v>384635</v>
          </cell>
          <cell r="H91">
            <v>384635</v>
          </cell>
          <cell r="I91">
            <v>55385</v>
          </cell>
          <cell r="J91">
            <v>55385</v>
          </cell>
          <cell r="K91">
            <v>467783</v>
          </cell>
        </row>
        <row r="92">
          <cell r="A92" t="str">
            <v>대형계량기실 토공</v>
          </cell>
          <cell r="B92" t="str">
            <v>D=100</v>
          </cell>
          <cell r="C92">
            <v>1</v>
          </cell>
          <cell r="D92" t="str">
            <v>개소</v>
          </cell>
          <cell r="E92">
            <v>34314</v>
          </cell>
          <cell r="F92">
            <v>34314</v>
          </cell>
          <cell r="G92">
            <v>417695</v>
          </cell>
          <cell r="H92">
            <v>417695</v>
          </cell>
          <cell r="I92">
            <v>68452</v>
          </cell>
          <cell r="J92">
            <v>68452</v>
          </cell>
          <cell r="K92">
            <v>520461</v>
          </cell>
        </row>
        <row r="93">
          <cell r="A93" t="str">
            <v>대형계량기실 토공</v>
          </cell>
          <cell r="B93" t="str">
            <v>D=150</v>
          </cell>
          <cell r="C93">
            <v>1</v>
          </cell>
          <cell r="D93" t="str">
            <v>개소</v>
          </cell>
          <cell r="E93">
            <v>41496</v>
          </cell>
          <cell r="F93">
            <v>41496</v>
          </cell>
          <cell r="G93">
            <v>525897</v>
          </cell>
          <cell r="H93">
            <v>525897</v>
          </cell>
          <cell r="I93">
            <v>82779</v>
          </cell>
          <cell r="J93">
            <v>82779</v>
          </cell>
          <cell r="K93">
            <v>650172</v>
          </cell>
        </row>
        <row r="94">
          <cell r="A94" t="str">
            <v>대형계량기실 토공</v>
          </cell>
          <cell r="B94" t="str">
            <v>D=200</v>
          </cell>
          <cell r="C94">
            <v>1</v>
          </cell>
          <cell r="D94" t="str">
            <v>개소</v>
          </cell>
          <cell r="E94">
            <v>46816</v>
          </cell>
          <cell r="F94">
            <v>46816</v>
          </cell>
          <cell r="G94">
            <v>580083</v>
          </cell>
          <cell r="H94">
            <v>580083</v>
          </cell>
          <cell r="I94">
            <v>93392</v>
          </cell>
          <cell r="J94">
            <v>93392</v>
          </cell>
          <cell r="K94">
            <v>720291</v>
          </cell>
        </row>
        <row r="95">
          <cell r="A95" t="str">
            <v>대형계량기실 토공</v>
          </cell>
          <cell r="B95" t="str">
            <v>D=250</v>
          </cell>
          <cell r="C95">
            <v>1</v>
          </cell>
          <cell r="D95" t="str">
            <v>개소</v>
          </cell>
          <cell r="E95">
            <v>61612</v>
          </cell>
          <cell r="F95">
            <v>61612</v>
          </cell>
          <cell r="G95">
            <v>723209</v>
          </cell>
          <cell r="H95">
            <v>723209</v>
          </cell>
          <cell r="I95">
            <v>122909</v>
          </cell>
          <cell r="J95">
            <v>122909</v>
          </cell>
          <cell r="K95">
            <v>907730</v>
          </cell>
        </row>
        <row r="96">
          <cell r="A96" t="str">
            <v>원형제수변실 토공</v>
          </cell>
          <cell r="B96" t="str">
            <v>ASP 구간</v>
          </cell>
          <cell r="C96">
            <v>2</v>
          </cell>
          <cell r="D96" t="str">
            <v>개소</v>
          </cell>
          <cell r="E96">
            <v>9168</v>
          </cell>
          <cell r="F96">
            <v>18336</v>
          </cell>
          <cell r="G96">
            <v>177810</v>
          </cell>
          <cell r="H96">
            <v>355620</v>
          </cell>
          <cell r="I96">
            <v>14383</v>
          </cell>
          <cell r="J96">
            <v>28766</v>
          </cell>
          <cell r="K96">
            <v>402722</v>
          </cell>
        </row>
        <row r="97">
          <cell r="A97" t="str">
            <v>원형제수변실 토공</v>
          </cell>
          <cell r="B97" t="str">
            <v>CON 구간</v>
          </cell>
          <cell r="C97">
            <v>4</v>
          </cell>
          <cell r="D97" t="str">
            <v>개소</v>
          </cell>
          <cell r="E97">
            <v>9325</v>
          </cell>
          <cell r="F97">
            <v>37300</v>
          </cell>
          <cell r="G97">
            <v>217933</v>
          </cell>
          <cell r="H97">
            <v>871732</v>
          </cell>
          <cell r="I97">
            <v>16766</v>
          </cell>
          <cell r="J97">
            <v>67064</v>
          </cell>
          <cell r="K97">
            <v>976096</v>
          </cell>
        </row>
        <row r="98">
          <cell r="A98" t="str">
            <v>원형제수변실 토공</v>
          </cell>
          <cell r="B98" t="str">
            <v>B/L 구간</v>
          </cell>
          <cell r="C98">
            <v>1</v>
          </cell>
          <cell r="D98" t="str">
            <v>개소</v>
          </cell>
          <cell r="E98">
            <v>55680</v>
          </cell>
          <cell r="F98">
            <v>55680</v>
          </cell>
          <cell r="G98">
            <v>174043</v>
          </cell>
          <cell r="H98">
            <v>174043</v>
          </cell>
          <cell r="I98">
            <v>14151</v>
          </cell>
          <cell r="J98">
            <v>14151</v>
          </cell>
          <cell r="K98">
            <v>243874</v>
          </cell>
        </row>
        <row r="99">
          <cell r="A99" t="str">
            <v>원형제수변실 토공</v>
          </cell>
          <cell r="B99" t="str">
            <v>토사구간</v>
          </cell>
          <cell r="C99">
            <v>1</v>
          </cell>
          <cell r="D99" t="str">
            <v>개소</v>
          </cell>
          <cell r="E99">
            <v>5818</v>
          </cell>
          <cell r="F99">
            <v>5818</v>
          </cell>
          <cell r="G99">
            <v>144045</v>
          </cell>
          <cell r="H99">
            <v>144045</v>
          </cell>
          <cell r="I99">
            <v>11607</v>
          </cell>
          <cell r="J99">
            <v>11607</v>
          </cell>
          <cell r="K99">
            <v>161470</v>
          </cell>
        </row>
        <row r="100">
          <cell r="A100" t="str">
            <v>구형제수변실 토공</v>
          </cell>
          <cell r="B100" t="str">
            <v>ASP 구간</v>
          </cell>
          <cell r="C100">
            <v>2</v>
          </cell>
          <cell r="D100" t="str">
            <v>개소</v>
          </cell>
          <cell r="E100">
            <v>30920</v>
          </cell>
          <cell r="F100">
            <v>61840</v>
          </cell>
          <cell r="G100">
            <v>404068</v>
          </cell>
          <cell r="H100">
            <v>808136</v>
          </cell>
          <cell r="I100">
            <v>57152</v>
          </cell>
          <cell r="J100">
            <v>114304</v>
          </cell>
          <cell r="K100">
            <v>984280</v>
          </cell>
        </row>
        <row r="101">
          <cell r="A101" t="str">
            <v>200~250mm</v>
          </cell>
          <cell r="B101" t="str">
            <v>CON 구간</v>
          </cell>
          <cell r="C101">
            <v>4</v>
          </cell>
          <cell r="D101" t="str">
            <v>개소</v>
          </cell>
          <cell r="E101">
            <v>34194</v>
          </cell>
          <cell r="F101">
            <v>136776</v>
          </cell>
          <cell r="G101">
            <v>496294</v>
          </cell>
          <cell r="H101">
            <v>1985176</v>
          </cell>
          <cell r="I101">
            <v>68021</v>
          </cell>
          <cell r="J101">
            <v>272084</v>
          </cell>
          <cell r="K101">
            <v>2394036</v>
          </cell>
        </row>
        <row r="102">
          <cell r="A102" t="str">
            <v>"</v>
          </cell>
          <cell r="B102" t="str">
            <v>B/L 구간</v>
          </cell>
          <cell r="C102">
            <v>1</v>
          </cell>
          <cell r="D102" t="str">
            <v>개소</v>
          </cell>
          <cell r="E102">
            <v>124178</v>
          </cell>
          <cell r="F102">
            <v>124178</v>
          </cell>
          <cell r="G102">
            <v>388590</v>
          </cell>
          <cell r="H102">
            <v>388590</v>
          </cell>
          <cell r="I102">
            <v>50997</v>
          </cell>
          <cell r="J102">
            <v>50997</v>
          </cell>
          <cell r="K102">
            <v>563765</v>
          </cell>
        </row>
        <row r="103">
          <cell r="A103" t="str">
            <v>"</v>
          </cell>
          <cell r="B103" t="str">
            <v>토사구간</v>
          </cell>
          <cell r="C103">
            <v>1</v>
          </cell>
          <cell r="D103" t="str">
            <v>개소</v>
          </cell>
          <cell r="E103">
            <v>22975</v>
          </cell>
          <cell r="F103">
            <v>22975</v>
          </cell>
          <cell r="G103">
            <v>326820</v>
          </cell>
          <cell r="H103">
            <v>326820</v>
          </cell>
          <cell r="I103">
            <v>45834</v>
          </cell>
          <cell r="J103">
            <v>45834</v>
          </cell>
          <cell r="K103">
            <v>395629</v>
          </cell>
        </row>
        <row r="104">
          <cell r="A104" t="str">
            <v>구형제수변실 토공</v>
          </cell>
          <cell r="B104" t="str">
            <v>ASP 구간</v>
          </cell>
          <cell r="C104">
            <v>2</v>
          </cell>
          <cell r="D104" t="str">
            <v>개소</v>
          </cell>
          <cell r="E104">
            <v>51300</v>
          </cell>
          <cell r="F104">
            <v>102600</v>
          </cell>
          <cell r="G104">
            <v>624632</v>
          </cell>
          <cell r="H104">
            <v>1249264</v>
          </cell>
          <cell r="I104">
            <v>97759</v>
          </cell>
          <cell r="J104">
            <v>195518</v>
          </cell>
          <cell r="K104">
            <v>1547382</v>
          </cell>
        </row>
        <row r="105">
          <cell r="A105" t="str">
            <v>300mm</v>
          </cell>
          <cell r="B105" t="str">
            <v>CON 구간</v>
          </cell>
          <cell r="C105">
            <v>4</v>
          </cell>
          <cell r="D105" t="str">
            <v>개소</v>
          </cell>
          <cell r="E105">
            <v>55951</v>
          </cell>
          <cell r="F105">
            <v>223804</v>
          </cell>
          <cell r="G105">
            <v>756779</v>
          </cell>
          <cell r="H105">
            <v>3027116</v>
          </cell>
          <cell r="I105">
            <v>113340</v>
          </cell>
          <cell r="J105">
            <v>453360</v>
          </cell>
          <cell r="K105">
            <v>3704280</v>
          </cell>
        </row>
        <row r="106">
          <cell r="A106" t="str">
            <v>"</v>
          </cell>
          <cell r="B106" t="str">
            <v>B/L 구간</v>
          </cell>
          <cell r="C106">
            <v>1</v>
          </cell>
          <cell r="D106" t="str">
            <v>개소</v>
          </cell>
          <cell r="E106">
            <v>184305</v>
          </cell>
          <cell r="F106">
            <v>184305</v>
          </cell>
          <cell r="G106">
            <v>604879</v>
          </cell>
          <cell r="H106">
            <v>604879</v>
          </cell>
          <cell r="I106">
            <v>89419</v>
          </cell>
          <cell r="J106">
            <v>89419</v>
          </cell>
          <cell r="K106">
            <v>878603</v>
          </cell>
        </row>
        <row r="107">
          <cell r="A107" t="str">
            <v>"</v>
          </cell>
          <cell r="B107" t="str">
            <v>토사구간</v>
          </cell>
          <cell r="C107">
            <v>1</v>
          </cell>
          <cell r="D107" t="str">
            <v>개소</v>
          </cell>
          <cell r="E107">
            <v>41163</v>
          </cell>
          <cell r="F107">
            <v>41163</v>
          </cell>
          <cell r="G107">
            <v>517566</v>
          </cell>
          <cell r="H107">
            <v>517566</v>
          </cell>
          <cell r="I107">
            <v>82116</v>
          </cell>
          <cell r="J107">
            <v>82116</v>
          </cell>
          <cell r="K107">
            <v>640845</v>
          </cell>
        </row>
        <row r="108">
          <cell r="A108" t="str">
            <v>조립식맨홀설치토공</v>
          </cell>
          <cell r="B108" t="str">
            <v>ASP 구간</v>
          </cell>
          <cell r="C108">
            <v>2</v>
          </cell>
          <cell r="D108" t="str">
            <v>개소</v>
          </cell>
          <cell r="E108">
            <v>11265</v>
          </cell>
          <cell r="F108">
            <v>22530</v>
          </cell>
          <cell r="G108">
            <v>273378</v>
          </cell>
          <cell r="H108">
            <v>546756</v>
          </cell>
          <cell r="I108">
            <v>18941</v>
          </cell>
          <cell r="J108">
            <v>37882</v>
          </cell>
          <cell r="K108">
            <v>607168</v>
          </cell>
        </row>
        <row r="109">
          <cell r="A109" t="str">
            <v>80~100mm</v>
          </cell>
          <cell r="B109" t="str">
            <v>C=15 구간</v>
          </cell>
          <cell r="C109">
            <v>4</v>
          </cell>
          <cell r="D109" t="str">
            <v>개소</v>
          </cell>
          <cell r="E109">
            <v>11016</v>
          </cell>
          <cell r="F109">
            <v>44064</v>
          </cell>
          <cell r="G109">
            <v>292635</v>
          </cell>
          <cell r="H109">
            <v>1170540</v>
          </cell>
          <cell r="I109">
            <v>19126</v>
          </cell>
          <cell r="J109">
            <v>76504</v>
          </cell>
          <cell r="K109">
            <v>1291108</v>
          </cell>
        </row>
        <row r="110">
          <cell r="A110" t="str">
            <v>"</v>
          </cell>
          <cell r="B110" t="str">
            <v>C=20 구간</v>
          </cell>
          <cell r="C110">
            <v>4</v>
          </cell>
          <cell r="D110" t="str">
            <v>개소</v>
          </cell>
          <cell r="E110">
            <v>10111</v>
          </cell>
          <cell r="F110">
            <v>40444</v>
          </cell>
          <cell r="G110">
            <v>311913</v>
          </cell>
          <cell r="H110">
            <v>1247652</v>
          </cell>
          <cell r="I110">
            <v>18549</v>
          </cell>
          <cell r="J110">
            <v>74196</v>
          </cell>
          <cell r="K110">
            <v>1362292</v>
          </cell>
        </row>
        <row r="111">
          <cell r="A111" t="str">
            <v>"</v>
          </cell>
          <cell r="B111" t="str">
            <v>B/L 구간</v>
          </cell>
          <cell r="C111">
            <v>1</v>
          </cell>
          <cell r="D111" t="str">
            <v>개소</v>
          </cell>
          <cell r="E111">
            <v>17631</v>
          </cell>
          <cell r="F111">
            <v>17631</v>
          </cell>
          <cell r="G111">
            <v>245067</v>
          </cell>
          <cell r="H111">
            <v>245067</v>
          </cell>
          <cell r="I111">
            <v>20792</v>
          </cell>
          <cell r="J111">
            <v>20792</v>
          </cell>
          <cell r="K111">
            <v>283490</v>
          </cell>
        </row>
        <row r="112">
          <cell r="A112" t="str">
            <v>"</v>
          </cell>
          <cell r="B112" t="str">
            <v>토사구간</v>
          </cell>
          <cell r="C112">
            <v>1</v>
          </cell>
          <cell r="D112" t="str">
            <v>개소</v>
          </cell>
          <cell r="E112">
            <v>9908</v>
          </cell>
          <cell r="F112">
            <v>9908</v>
          </cell>
          <cell r="G112">
            <v>225163</v>
          </cell>
          <cell r="H112">
            <v>225163</v>
          </cell>
          <cell r="I112">
            <v>19766</v>
          </cell>
          <cell r="J112">
            <v>19766</v>
          </cell>
          <cell r="K112">
            <v>254837</v>
          </cell>
        </row>
        <row r="113">
          <cell r="A113" t="str">
            <v>조립식맨홀설치토공</v>
          </cell>
          <cell r="B113" t="str">
            <v>ASP 구간</v>
          </cell>
          <cell r="C113">
            <v>2</v>
          </cell>
          <cell r="D113" t="str">
            <v>개소</v>
          </cell>
          <cell r="E113">
            <v>11635</v>
          </cell>
          <cell r="F113">
            <v>23270</v>
          </cell>
          <cell r="G113">
            <v>288782</v>
          </cell>
          <cell r="H113">
            <v>577564</v>
          </cell>
          <cell r="I113">
            <v>19653</v>
          </cell>
          <cell r="J113">
            <v>39306</v>
          </cell>
          <cell r="K113">
            <v>640140</v>
          </cell>
        </row>
        <row r="114">
          <cell r="A114" t="str">
            <v>150mm</v>
          </cell>
          <cell r="B114" t="str">
            <v>C=15 구간</v>
          </cell>
          <cell r="C114">
            <v>4</v>
          </cell>
          <cell r="D114" t="str">
            <v>개소</v>
          </cell>
          <cell r="E114">
            <v>11316</v>
          </cell>
          <cell r="F114">
            <v>45264</v>
          </cell>
          <cell r="G114">
            <v>308881</v>
          </cell>
          <cell r="H114">
            <v>1235524</v>
          </cell>
          <cell r="I114">
            <v>19813</v>
          </cell>
          <cell r="J114">
            <v>79252</v>
          </cell>
          <cell r="K114">
            <v>1360040</v>
          </cell>
        </row>
        <row r="115">
          <cell r="A115" t="str">
            <v>"</v>
          </cell>
          <cell r="B115" t="str">
            <v>C=20 구간</v>
          </cell>
          <cell r="C115">
            <v>4</v>
          </cell>
          <cell r="D115" t="str">
            <v>개소</v>
          </cell>
          <cell r="E115">
            <v>10451</v>
          </cell>
          <cell r="F115">
            <v>41804</v>
          </cell>
          <cell r="G115">
            <v>328806</v>
          </cell>
          <cell r="H115">
            <v>1315224</v>
          </cell>
          <cell r="I115">
            <v>19248</v>
          </cell>
          <cell r="J115">
            <v>76992</v>
          </cell>
          <cell r="K115">
            <v>1434020</v>
          </cell>
        </row>
        <row r="116">
          <cell r="A116" t="str">
            <v>"</v>
          </cell>
          <cell r="B116" t="str">
            <v>B/L 구간</v>
          </cell>
          <cell r="C116">
            <v>1</v>
          </cell>
          <cell r="D116" t="str">
            <v>개소</v>
          </cell>
          <cell r="E116">
            <v>17997</v>
          </cell>
          <cell r="F116">
            <v>17997</v>
          </cell>
          <cell r="G116">
            <v>259765</v>
          </cell>
          <cell r="H116">
            <v>259765</v>
          </cell>
          <cell r="I116">
            <v>21521</v>
          </cell>
          <cell r="J116">
            <v>21521</v>
          </cell>
          <cell r="K116">
            <v>299283</v>
          </cell>
        </row>
        <row r="117">
          <cell r="A117" t="str">
            <v>"</v>
          </cell>
          <cell r="B117" t="str">
            <v>토사구간</v>
          </cell>
          <cell r="C117">
            <v>1</v>
          </cell>
          <cell r="D117" t="str">
            <v>개소</v>
          </cell>
          <cell r="E117">
            <v>10274</v>
          </cell>
          <cell r="F117">
            <v>10274</v>
          </cell>
          <cell r="G117">
            <v>239862</v>
          </cell>
          <cell r="H117">
            <v>239862</v>
          </cell>
          <cell r="I117">
            <v>20495</v>
          </cell>
          <cell r="J117">
            <v>20495</v>
          </cell>
          <cell r="K117">
            <v>270631</v>
          </cell>
        </row>
        <row r="118">
          <cell r="A118" t="str">
            <v>조립식맨홀설치토공</v>
          </cell>
          <cell r="B118" t="str">
            <v>ASP 구간</v>
          </cell>
          <cell r="C118">
            <v>2</v>
          </cell>
          <cell r="D118" t="str">
            <v>개소</v>
          </cell>
          <cell r="E118">
            <v>18437</v>
          </cell>
          <cell r="F118">
            <v>36874</v>
          </cell>
          <cell r="G118">
            <v>253422</v>
          </cell>
          <cell r="H118">
            <v>506844</v>
          </cell>
          <cell r="I118">
            <v>253422</v>
          </cell>
          <cell r="J118">
            <v>506844</v>
          </cell>
          <cell r="K118">
            <v>1050562</v>
          </cell>
        </row>
        <row r="119">
          <cell r="A119" t="str">
            <v>200~250mm</v>
          </cell>
          <cell r="B119" t="str">
            <v>C=15 구간</v>
          </cell>
          <cell r="C119">
            <v>4</v>
          </cell>
          <cell r="D119" t="str">
            <v>개소</v>
          </cell>
          <cell r="E119">
            <v>19626</v>
          </cell>
          <cell r="F119">
            <v>78504</v>
          </cell>
          <cell r="G119">
            <v>270323</v>
          </cell>
          <cell r="H119">
            <v>1081292</v>
          </cell>
          <cell r="I119">
            <v>270323</v>
          </cell>
          <cell r="J119">
            <v>1081292</v>
          </cell>
          <cell r="K119">
            <v>2241088</v>
          </cell>
        </row>
        <row r="120">
          <cell r="A120" t="str">
            <v>"</v>
          </cell>
          <cell r="B120" t="str">
            <v>C=20 구간</v>
          </cell>
          <cell r="C120">
            <v>4</v>
          </cell>
          <cell r="D120" t="str">
            <v>개소</v>
          </cell>
          <cell r="E120">
            <v>19002</v>
          </cell>
          <cell r="F120">
            <v>76008</v>
          </cell>
          <cell r="G120">
            <v>285684</v>
          </cell>
          <cell r="H120">
            <v>1142736</v>
          </cell>
          <cell r="I120">
            <v>285684</v>
          </cell>
          <cell r="J120">
            <v>1142736</v>
          </cell>
          <cell r="K120">
            <v>2361480</v>
          </cell>
        </row>
        <row r="121">
          <cell r="A121" t="str">
            <v>"</v>
          </cell>
          <cell r="B121" t="str">
            <v>B/L 구간</v>
          </cell>
          <cell r="C121">
            <v>1</v>
          </cell>
          <cell r="D121" t="str">
            <v>개소</v>
          </cell>
          <cell r="E121">
            <v>16044</v>
          </cell>
          <cell r="F121">
            <v>16044</v>
          </cell>
          <cell r="G121">
            <v>231583</v>
          </cell>
          <cell r="H121">
            <v>231583</v>
          </cell>
          <cell r="I121">
            <v>231583</v>
          </cell>
          <cell r="J121">
            <v>231583</v>
          </cell>
          <cell r="K121">
            <v>479210</v>
          </cell>
        </row>
        <row r="122">
          <cell r="A122" t="str">
            <v>"</v>
          </cell>
          <cell r="B122" t="str">
            <v>토사구간</v>
          </cell>
          <cell r="C122">
            <v>1</v>
          </cell>
          <cell r="D122" t="str">
            <v>개소</v>
          </cell>
          <cell r="E122">
            <v>7683</v>
          </cell>
          <cell r="F122">
            <v>7683</v>
          </cell>
          <cell r="G122">
            <v>215776</v>
          </cell>
          <cell r="H122">
            <v>215776</v>
          </cell>
          <cell r="I122">
            <v>215776</v>
          </cell>
          <cell r="J122">
            <v>215776</v>
          </cell>
          <cell r="K122">
            <v>439235</v>
          </cell>
        </row>
        <row r="123">
          <cell r="A123" t="str">
            <v>조립식맨홀설치토공</v>
          </cell>
          <cell r="B123" t="str">
            <v>ASP 구간</v>
          </cell>
          <cell r="C123">
            <v>2</v>
          </cell>
          <cell r="D123" t="str">
            <v>개소</v>
          </cell>
          <cell r="E123">
            <v>18762</v>
          </cell>
          <cell r="F123">
            <v>37524</v>
          </cell>
          <cell r="G123">
            <v>268555</v>
          </cell>
          <cell r="H123">
            <v>537110</v>
          </cell>
          <cell r="I123">
            <v>17471</v>
          </cell>
          <cell r="J123">
            <v>34942</v>
          </cell>
          <cell r="K123">
            <v>609576</v>
          </cell>
        </row>
        <row r="124">
          <cell r="A124" t="str">
            <v>300mm</v>
          </cell>
          <cell r="B124" t="str">
            <v>C=15 구간</v>
          </cell>
          <cell r="C124">
            <v>4</v>
          </cell>
          <cell r="D124" t="str">
            <v>개소</v>
          </cell>
          <cell r="E124">
            <v>19992</v>
          </cell>
          <cell r="F124">
            <v>79968</v>
          </cell>
          <cell r="G124">
            <v>283907</v>
          </cell>
          <cell r="H124">
            <v>1135628</v>
          </cell>
          <cell r="I124">
            <v>17588</v>
          </cell>
          <cell r="J124">
            <v>70352</v>
          </cell>
          <cell r="K124">
            <v>1285948</v>
          </cell>
        </row>
        <row r="125">
          <cell r="A125" t="str">
            <v>"</v>
          </cell>
          <cell r="B125" t="str">
            <v>C=20 구간</v>
          </cell>
          <cell r="C125">
            <v>4</v>
          </cell>
          <cell r="D125" t="str">
            <v>개소</v>
          </cell>
          <cell r="E125">
            <v>19344</v>
          </cell>
          <cell r="F125">
            <v>77376</v>
          </cell>
          <cell r="G125">
            <v>299864</v>
          </cell>
          <cell r="H125">
            <v>1199456</v>
          </cell>
          <cell r="I125">
            <v>17031</v>
          </cell>
          <cell r="J125">
            <v>68124</v>
          </cell>
          <cell r="K125">
            <v>1344956</v>
          </cell>
        </row>
        <row r="126">
          <cell r="A126" t="str">
            <v>"</v>
          </cell>
          <cell r="B126" t="str">
            <v>B/L 구간</v>
          </cell>
          <cell r="C126">
            <v>1</v>
          </cell>
          <cell r="D126" t="str">
            <v>개소</v>
          </cell>
          <cell r="E126">
            <v>16284</v>
          </cell>
          <cell r="F126">
            <v>16284</v>
          </cell>
          <cell r="G126">
            <v>244506</v>
          </cell>
          <cell r="H126">
            <v>244506</v>
          </cell>
          <cell r="I126">
            <v>19084</v>
          </cell>
          <cell r="J126">
            <v>19084</v>
          </cell>
          <cell r="K126">
            <v>279874</v>
          </cell>
        </row>
        <row r="127">
          <cell r="A127" t="str">
            <v>"</v>
          </cell>
          <cell r="B127" t="str">
            <v>토사구간</v>
          </cell>
          <cell r="C127">
            <v>1</v>
          </cell>
          <cell r="D127" t="str">
            <v>개소</v>
          </cell>
          <cell r="E127">
            <v>7923</v>
          </cell>
          <cell r="F127">
            <v>7923</v>
          </cell>
          <cell r="G127">
            <v>228698</v>
          </cell>
          <cell r="H127">
            <v>228698</v>
          </cell>
          <cell r="I127">
            <v>18252</v>
          </cell>
          <cell r="J127">
            <v>18252</v>
          </cell>
          <cell r="K127">
            <v>254873</v>
          </cell>
        </row>
        <row r="128">
          <cell r="A128" t="str">
            <v>맨홀굴상및교체토공</v>
          </cell>
          <cell r="B128" t="str">
            <v>ASP</v>
          </cell>
          <cell r="C128">
            <v>2</v>
          </cell>
          <cell r="D128" t="str">
            <v>개소</v>
          </cell>
          <cell r="E128">
            <v>9590</v>
          </cell>
          <cell r="F128">
            <v>19180</v>
          </cell>
          <cell r="G128">
            <v>40870</v>
          </cell>
          <cell r="H128">
            <v>81740</v>
          </cell>
          <cell r="I128">
            <v>1580</v>
          </cell>
          <cell r="J128">
            <v>3160</v>
          </cell>
          <cell r="K128">
            <v>104080</v>
          </cell>
        </row>
        <row r="129">
          <cell r="A129" t="str">
            <v>맨홀굴상및교체토공</v>
          </cell>
          <cell r="B129" t="str">
            <v>C'ONC</v>
          </cell>
          <cell r="C129">
            <v>3</v>
          </cell>
          <cell r="D129" t="str">
            <v>개소</v>
          </cell>
          <cell r="E129">
            <v>10770</v>
          </cell>
          <cell r="F129">
            <v>32310</v>
          </cell>
          <cell r="G129">
            <v>61110</v>
          </cell>
          <cell r="H129">
            <v>183330</v>
          </cell>
          <cell r="I129">
            <v>2670</v>
          </cell>
          <cell r="J129">
            <v>8010</v>
          </cell>
          <cell r="K129">
            <v>223650</v>
          </cell>
        </row>
        <row r="130">
          <cell r="A130" t="str">
            <v>맨홀굴상및교체토공</v>
          </cell>
          <cell r="B130" t="str">
            <v>보도</v>
          </cell>
          <cell r="C130">
            <v>2</v>
          </cell>
          <cell r="D130" t="str">
            <v>개소</v>
          </cell>
          <cell r="E130">
            <v>4010</v>
          </cell>
          <cell r="F130">
            <v>8020</v>
          </cell>
          <cell r="G130">
            <v>29840</v>
          </cell>
          <cell r="H130">
            <v>59680</v>
          </cell>
          <cell r="I130">
            <v>390</v>
          </cell>
          <cell r="J130">
            <v>780</v>
          </cell>
          <cell r="K130">
            <v>68480</v>
          </cell>
        </row>
        <row r="131">
          <cell r="A131" t="str">
            <v>원형변실철거토공(A)</v>
          </cell>
          <cell r="B131" t="str">
            <v>D=80~100</v>
          </cell>
          <cell r="C131">
            <v>1</v>
          </cell>
          <cell r="D131" t="str">
            <v>개소</v>
          </cell>
          <cell r="E131">
            <v>3591</v>
          </cell>
          <cell r="F131">
            <v>3591</v>
          </cell>
          <cell r="G131">
            <v>170777</v>
          </cell>
          <cell r="H131">
            <v>170777</v>
          </cell>
          <cell r="I131">
            <v>2588</v>
          </cell>
          <cell r="J131">
            <v>2588</v>
          </cell>
          <cell r="K131">
            <v>176956</v>
          </cell>
        </row>
        <row r="132">
          <cell r="A132" t="str">
            <v>원형변실철거토공(A)</v>
          </cell>
          <cell r="B132" t="str">
            <v>D=150MM</v>
          </cell>
          <cell r="C132">
            <v>1</v>
          </cell>
          <cell r="D132" t="str">
            <v>개소</v>
          </cell>
          <cell r="E132">
            <v>3757</v>
          </cell>
          <cell r="F132">
            <v>3757</v>
          </cell>
          <cell r="G132">
            <v>189514</v>
          </cell>
          <cell r="H132">
            <v>189514</v>
          </cell>
          <cell r="I132">
            <v>2588</v>
          </cell>
          <cell r="J132">
            <v>2588</v>
          </cell>
          <cell r="K132">
            <v>195859</v>
          </cell>
        </row>
        <row r="133">
          <cell r="A133" t="str">
            <v>원형변실철거토공(A)</v>
          </cell>
          <cell r="B133" t="str">
            <v>D=200~250</v>
          </cell>
          <cell r="C133">
            <v>1</v>
          </cell>
          <cell r="D133" t="str">
            <v>개소</v>
          </cell>
          <cell r="E133">
            <v>3890</v>
          </cell>
          <cell r="F133">
            <v>3890</v>
          </cell>
          <cell r="G133">
            <v>198719</v>
          </cell>
          <cell r="H133">
            <v>198719</v>
          </cell>
          <cell r="I133">
            <v>2588</v>
          </cell>
          <cell r="J133">
            <v>2588</v>
          </cell>
          <cell r="K133">
            <v>205197</v>
          </cell>
        </row>
        <row r="134">
          <cell r="A134" t="str">
            <v>원형변실철거토공(A)</v>
          </cell>
          <cell r="B134" t="str">
            <v>D=300MM</v>
          </cell>
          <cell r="C134">
            <v>1</v>
          </cell>
          <cell r="D134" t="str">
            <v>개소</v>
          </cell>
          <cell r="E134">
            <v>4023</v>
          </cell>
          <cell r="F134">
            <v>4023</v>
          </cell>
          <cell r="G134">
            <v>197476</v>
          </cell>
          <cell r="H134">
            <v>197476</v>
          </cell>
          <cell r="I134">
            <v>2588</v>
          </cell>
          <cell r="J134">
            <v>2588</v>
          </cell>
          <cell r="K134">
            <v>204087</v>
          </cell>
        </row>
        <row r="135">
          <cell r="A135" t="str">
            <v>원형변실철거토공(C)</v>
          </cell>
          <cell r="B135" t="str">
            <v>D=80~100</v>
          </cell>
          <cell r="C135">
            <v>1</v>
          </cell>
          <cell r="D135" t="str">
            <v>개소</v>
          </cell>
          <cell r="E135">
            <v>3350</v>
          </cell>
          <cell r="F135">
            <v>3350</v>
          </cell>
          <cell r="G135">
            <v>208727</v>
          </cell>
          <cell r="H135">
            <v>208727</v>
          </cell>
          <cell r="I135">
            <v>4713</v>
          </cell>
          <cell r="J135">
            <v>4713</v>
          </cell>
          <cell r="K135">
            <v>216790</v>
          </cell>
        </row>
        <row r="136">
          <cell r="A136" t="str">
            <v>원형변실철거토공(C)</v>
          </cell>
          <cell r="B136" t="str">
            <v>D=150MM</v>
          </cell>
          <cell r="C136">
            <v>1</v>
          </cell>
          <cell r="D136" t="str">
            <v>개소</v>
          </cell>
          <cell r="E136">
            <v>3350</v>
          </cell>
          <cell r="F136">
            <v>3350</v>
          </cell>
          <cell r="G136">
            <v>227463</v>
          </cell>
          <cell r="H136">
            <v>227463</v>
          </cell>
          <cell r="I136">
            <v>4713</v>
          </cell>
          <cell r="J136">
            <v>4713</v>
          </cell>
          <cell r="K136">
            <v>235526</v>
          </cell>
        </row>
        <row r="137">
          <cell r="A137" t="str">
            <v>원형변실철거토공(C)</v>
          </cell>
          <cell r="B137" t="str">
            <v>D=200~250</v>
          </cell>
          <cell r="C137">
            <v>1</v>
          </cell>
          <cell r="D137" t="str">
            <v>개소</v>
          </cell>
          <cell r="E137">
            <v>3350</v>
          </cell>
          <cell r="F137">
            <v>3350</v>
          </cell>
          <cell r="G137">
            <v>236668</v>
          </cell>
          <cell r="H137">
            <v>236668</v>
          </cell>
          <cell r="I137">
            <v>4713</v>
          </cell>
          <cell r="J137">
            <v>4713</v>
          </cell>
          <cell r="K137">
            <v>244731</v>
          </cell>
        </row>
        <row r="138">
          <cell r="A138" t="str">
            <v>원형변실철거토공(C)</v>
          </cell>
          <cell r="B138" t="str">
            <v>D=300</v>
          </cell>
          <cell r="C138">
            <v>1</v>
          </cell>
          <cell r="D138" t="str">
            <v>개소</v>
          </cell>
          <cell r="E138">
            <v>3350</v>
          </cell>
          <cell r="F138">
            <v>3350</v>
          </cell>
          <cell r="G138">
            <v>247203</v>
          </cell>
          <cell r="H138">
            <v>247203</v>
          </cell>
          <cell r="I138">
            <v>4713</v>
          </cell>
          <cell r="J138">
            <v>4713</v>
          </cell>
          <cell r="K138">
            <v>255266</v>
          </cell>
        </row>
        <row r="139">
          <cell r="A139" t="str">
            <v>원형변실철거토공(BL)</v>
          </cell>
          <cell r="B139" t="str">
            <v>D=80~100</v>
          </cell>
          <cell r="C139">
            <v>1</v>
          </cell>
          <cell r="D139" t="str">
            <v>개소</v>
          </cell>
          <cell r="E139">
            <v>3507</v>
          </cell>
          <cell r="F139">
            <v>3507</v>
          </cell>
          <cell r="G139">
            <v>151995</v>
          </cell>
          <cell r="H139">
            <v>151995</v>
          </cell>
          <cell r="I139">
            <v>781</v>
          </cell>
          <cell r="J139">
            <v>781</v>
          </cell>
          <cell r="K139">
            <v>156283</v>
          </cell>
        </row>
        <row r="140">
          <cell r="A140" t="str">
            <v>원형변실철거토공(BL)</v>
          </cell>
          <cell r="B140" t="str">
            <v>D=150MM</v>
          </cell>
          <cell r="C140">
            <v>1</v>
          </cell>
          <cell r="D140" t="str">
            <v>개소</v>
          </cell>
          <cell r="E140">
            <v>3507</v>
          </cell>
          <cell r="F140">
            <v>3507</v>
          </cell>
          <cell r="G140">
            <v>170732</v>
          </cell>
          <cell r="H140">
            <v>170732</v>
          </cell>
          <cell r="I140">
            <v>781</v>
          </cell>
          <cell r="J140">
            <v>781</v>
          </cell>
          <cell r="K140">
            <v>175020</v>
          </cell>
        </row>
        <row r="141">
          <cell r="A141" t="str">
            <v>원형변실철거토공(BL)</v>
          </cell>
          <cell r="B141" t="str">
            <v>D=200~250</v>
          </cell>
          <cell r="C141">
            <v>1</v>
          </cell>
          <cell r="D141" t="str">
            <v>개소</v>
          </cell>
          <cell r="E141">
            <v>3507</v>
          </cell>
          <cell r="F141">
            <v>3507</v>
          </cell>
          <cell r="G141">
            <v>179937</v>
          </cell>
          <cell r="H141">
            <v>179937</v>
          </cell>
          <cell r="I141">
            <v>781</v>
          </cell>
          <cell r="J141">
            <v>781</v>
          </cell>
          <cell r="K141">
            <v>184225</v>
          </cell>
        </row>
        <row r="142">
          <cell r="A142" t="str">
            <v>원형변실철거토공(BL)</v>
          </cell>
          <cell r="B142" t="str">
            <v>D=300</v>
          </cell>
          <cell r="C142">
            <v>1</v>
          </cell>
          <cell r="D142" t="str">
            <v>개소</v>
          </cell>
          <cell r="E142">
            <v>3507</v>
          </cell>
          <cell r="F142">
            <v>3507</v>
          </cell>
          <cell r="G142">
            <v>190471</v>
          </cell>
          <cell r="H142">
            <v>190471</v>
          </cell>
          <cell r="I142">
            <v>781</v>
          </cell>
          <cell r="J142">
            <v>781</v>
          </cell>
          <cell r="K142">
            <v>194759</v>
          </cell>
        </row>
        <row r="143">
          <cell r="A143" t="str">
            <v>원형변실철거토공(토)</v>
          </cell>
          <cell r="B143" t="str">
            <v>D=80~100</v>
          </cell>
          <cell r="C143">
            <v>1</v>
          </cell>
          <cell r="D143" t="str">
            <v>개소</v>
          </cell>
          <cell r="E143">
            <v>5880</v>
          </cell>
          <cell r="F143">
            <v>5880</v>
          </cell>
          <cell r="G143">
            <v>137714</v>
          </cell>
          <cell r="H143">
            <v>3560</v>
          </cell>
          <cell r="I143">
            <v>0</v>
          </cell>
          <cell r="J143">
            <v>0</v>
          </cell>
          <cell r="K143">
            <v>9440</v>
          </cell>
        </row>
        <row r="144">
          <cell r="A144" t="str">
            <v>원형변실철거토공(토)</v>
          </cell>
          <cell r="B144" t="str">
            <v>D=150MM</v>
          </cell>
          <cell r="C144">
            <v>1</v>
          </cell>
          <cell r="D144" t="str">
            <v>개소</v>
          </cell>
          <cell r="E144">
            <v>5880</v>
          </cell>
          <cell r="F144">
            <v>5880</v>
          </cell>
          <cell r="G144">
            <v>156451</v>
          </cell>
          <cell r="H144">
            <v>3840</v>
          </cell>
          <cell r="I144">
            <v>0</v>
          </cell>
          <cell r="J144">
            <v>0</v>
          </cell>
          <cell r="K144">
            <v>9720</v>
          </cell>
        </row>
        <row r="145">
          <cell r="A145" t="str">
            <v>원형변실철거토공(토)</v>
          </cell>
          <cell r="B145" t="str">
            <v>D=200~250</v>
          </cell>
          <cell r="C145">
            <v>1</v>
          </cell>
          <cell r="D145" t="str">
            <v>개소</v>
          </cell>
          <cell r="E145">
            <v>5880</v>
          </cell>
          <cell r="F145">
            <v>5880</v>
          </cell>
          <cell r="G145">
            <v>165656</v>
          </cell>
          <cell r="H145">
            <v>4120</v>
          </cell>
          <cell r="I145">
            <v>0</v>
          </cell>
          <cell r="J145">
            <v>0</v>
          </cell>
          <cell r="K145">
            <v>10000</v>
          </cell>
        </row>
        <row r="146">
          <cell r="A146" t="str">
            <v>원형변실철거토공(토)</v>
          </cell>
          <cell r="B146" t="str">
            <v>D=300</v>
          </cell>
          <cell r="C146">
            <v>1</v>
          </cell>
          <cell r="D146" t="str">
            <v>개소</v>
          </cell>
          <cell r="E146">
            <v>5880</v>
          </cell>
          <cell r="F146">
            <v>5880</v>
          </cell>
          <cell r="G146">
            <v>176190</v>
          </cell>
          <cell r="H146">
            <v>4120</v>
          </cell>
          <cell r="I146">
            <v>0</v>
          </cell>
          <cell r="J146">
            <v>0</v>
          </cell>
          <cell r="K146">
            <v>10000</v>
          </cell>
        </row>
        <row r="147">
          <cell r="A147" t="str">
            <v>보도브럭 걷기</v>
          </cell>
          <cell r="B147" t="str">
            <v>일반보도</v>
          </cell>
          <cell r="C147">
            <v>40</v>
          </cell>
          <cell r="D147" t="str">
            <v>M^2</v>
          </cell>
          <cell r="E147">
            <v>0</v>
          </cell>
          <cell r="F147">
            <v>0</v>
          </cell>
          <cell r="G147">
            <v>1115</v>
          </cell>
          <cell r="H147">
            <v>44600</v>
          </cell>
          <cell r="J147">
            <v>0</v>
          </cell>
          <cell r="K147">
            <v>44600</v>
          </cell>
        </row>
        <row r="148">
          <cell r="A148" t="str">
            <v>보도브럭 걷기</v>
          </cell>
          <cell r="B148" t="str">
            <v>소형보도</v>
          </cell>
          <cell r="C148">
            <v>20</v>
          </cell>
          <cell r="D148" t="str">
            <v>M^2</v>
          </cell>
          <cell r="E148">
            <v>0</v>
          </cell>
          <cell r="F148">
            <v>0</v>
          </cell>
          <cell r="G148">
            <v>2135</v>
          </cell>
          <cell r="H148">
            <v>42700</v>
          </cell>
          <cell r="J148">
            <v>0</v>
          </cell>
          <cell r="K148">
            <v>42700</v>
          </cell>
        </row>
        <row r="149">
          <cell r="A149" t="str">
            <v>보도브럭 걷기</v>
          </cell>
          <cell r="B149" t="str">
            <v>대형보도</v>
          </cell>
          <cell r="C149">
            <v>5</v>
          </cell>
          <cell r="D149" t="str">
            <v>M^2</v>
          </cell>
          <cell r="E149">
            <v>0</v>
          </cell>
          <cell r="F149">
            <v>0</v>
          </cell>
          <cell r="G149">
            <v>471</v>
          </cell>
          <cell r="H149">
            <v>2355</v>
          </cell>
          <cell r="J149">
            <v>0</v>
          </cell>
          <cell r="K149">
            <v>2355</v>
          </cell>
        </row>
        <row r="150">
          <cell r="A150" t="str">
            <v>보도브럭 가복구</v>
          </cell>
          <cell r="B150" t="str">
            <v>일반보도</v>
          </cell>
          <cell r="C150">
            <v>40</v>
          </cell>
          <cell r="D150" t="str">
            <v>M^2</v>
          </cell>
          <cell r="E150">
            <v>0</v>
          </cell>
          <cell r="F150">
            <v>0</v>
          </cell>
          <cell r="G150">
            <v>1640</v>
          </cell>
          <cell r="H150">
            <v>65600</v>
          </cell>
          <cell r="I150">
            <v>82</v>
          </cell>
          <cell r="J150">
            <v>3280</v>
          </cell>
          <cell r="K150">
            <v>68880</v>
          </cell>
        </row>
        <row r="151">
          <cell r="A151" t="str">
            <v>소형고압브럭가복구</v>
          </cell>
          <cell r="B151" t="str">
            <v>소형보도</v>
          </cell>
          <cell r="C151">
            <v>20</v>
          </cell>
          <cell r="D151" t="str">
            <v>M^2</v>
          </cell>
          <cell r="E151">
            <v>0</v>
          </cell>
          <cell r="F151">
            <v>0</v>
          </cell>
          <cell r="G151">
            <v>2234</v>
          </cell>
          <cell r="H151">
            <v>44680</v>
          </cell>
          <cell r="I151">
            <v>111</v>
          </cell>
          <cell r="J151">
            <v>2220</v>
          </cell>
          <cell r="K151">
            <v>46900</v>
          </cell>
        </row>
        <row r="152">
          <cell r="A152" t="str">
            <v>대형고압브럭가복구</v>
          </cell>
          <cell r="B152" t="str">
            <v>대형보도</v>
          </cell>
          <cell r="C152">
            <v>5</v>
          </cell>
          <cell r="D152" t="str">
            <v>M^2</v>
          </cell>
          <cell r="E152">
            <v>0</v>
          </cell>
          <cell r="F152">
            <v>0</v>
          </cell>
          <cell r="G152">
            <v>2549</v>
          </cell>
          <cell r="H152">
            <v>12745</v>
          </cell>
          <cell r="I152">
            <v>127</v>
          </cell>
          <cell r="J152">
            <v>635</v>
          </cell>
          <cell r="K152">
            <v>13380</v>
          </cell>
        </row>
        <row r="153">
          <cell r="A153" t="str">
            <v>소      계</v>
          </cell>
          <cell r="B153" t="str">
            <v/>
          </cell>
          <cell r="E153" t="str">
            <v/>
          </cell>
          <cell r="F153">
            <v>2832524</v>
          </cell>
          <cell r="G153" t="str">
            <v/>
          </cell>
          <cell r="H153">
            <v>276614201</v>
          </cell>
          <cell r="I153" t="str">
            <v/>
          </cell>
          <cell r="J153">
            <v>6968719</v>
          </cell>
          <cell r="K153">
            <v>286415444</v>
          </cell>
        </row>
        <row r="154">
          <cell r="A154" t="str">
            <v>2. 포   장   공</v>
          </cell>
        </row>
        <row r="155">
          <cell r="A155" t="str">
            <v>콘크리트포장(10cm)</v>
          </cell>
          <cell r="B155" t="str">
            <v>인력</v>
          </cell>
          <cell r="C155">
            <v>60</v>
          </cell>
          <cell r="D155" t="str">
            <v>M^2</v>
          </cell>
          <cell r="E155">
            <v>2870</v>
          </cell>
          <cell r="F155">
            <v>172200</v>
          </cell>
          <cell r="G155">
            <v>12390</v>
          </cell>
          <cell r="H155">
            <v>743400</v>
          </cell>
          <cell r="I155">
            <v>670</v>
          </cell>
          <cell r="J155">
            <v>40200</v>
          </cell>
          <cell r="K155">
            <v>955800</v>
          </cell>
        </row>
        <row r="156">
          <cell r="A156" t="str">
            <v>콘크리트포장(15cm)</v>
          </cell>
          <cell r="B156" t="str">
            <v>인력</v>
          </cell>
          <cell r="C156">
            <v>700</v>
          </cell>
          <cell r="D156" t="str">
            <v>M^2</v>
          </cell>
          <cell r="E156">
            <v>4140</v>
          </cell>
          <cell r="F156">
            <v>2898000</v>
          </cell>
          <cell r="G156">
            <v>18260</v>
          </cell>
          <cell r="H156">
            <v>12782000</v>
          </cell>
          <cell r="I156">
            <v>970</v>
          </cell>
          <cell r="J156">
            <v>679000</v>
          </cell>
          <cell r="K156">
            <v>16359000</v>
          </cell>
        </row>
        <row r="157">
          <cell r="A157" t="str">
            <v>콘크리트포장(20cm)</v>
          </cell>
          <cell r="B157" t="str">
            <v>인력</v>
          </cell>
          <cell r="C157">
            <v>30</v>
          </cell>
          <cell r="D157" t="str">
            <v>M^2</v>
          </cell>
          <cell r="E157">
            <v>5420</v>
          </cell>
          <cell r="F157">
            <v>162600</v>
          </cell>
          <cell r="G157">
            <v>24130</v>
          </cell>
          <cell r="H157">
            <v>723900</v>
          </cell>
          <cell r="I157">
            <v>1270</v>
          </cell>
          <cell r="J157">
            <v>38100</v>
          </cell>
          <cell r="K157">
            <v>924600</v>
          </cell>
        </row>
        <row r="158">
          <cell r="A158" t="str">
            <v>보조기층공(t=15cm)</v>
          </cell>
          <cell r="B158" t="str">
            <v>인력</v>
          </cell>
          <cell r="C158">
            <v>10</v>
          </cell>
          <cell r="D158" t="str">
            <v>M^2</v>
          </cell>
          <cell r="E158">
            <v>1721</v>
          </cell>
          <cell r="F158">
            <v>17210</v>
          </cell>
          <cell r="G158">
            <v>6473</v>
          </cell>
          <cell r="H158">
            <v>64730</v>
          </cell>
          <cell r="I158">
            <v>413</v>
          </cell>
          <cell r="J158">
            <v>4130</v>
          </cell>
          <cell r="K158">
            <v>86070</v>
          </cell>
        </row>
        <row r="159">
          <cell r="A159" t="str">
            <v>보조기층공(t=20cm)</v>
          </cell>
          <cell r="B159" t="str">
            <v>인력</v>
          </cell>
          <cell r="C159">
            <v>10</v>
          </cell>
          <cell r="D159" t="str">
            <v>M^2</v>
          </cell>
          <cell r="E159">
            <v>2261</v>
          </cell>
          <cell r="F159">
            <v>22610</v>
          </cell>
          <cell r="G159">
            <v>8552</v>
          </cell>
          <cell r="H159">
            <v>85520</v>
          </cell>
          <cell r="I159">
            <v>542</v>
          </cell>
          <cell r="J159">
            <v>5420</v>
          </cell>
          <cell r="K159">
            <v>113550</v>
          </cell>
        </row>
        <row r="160">
          <cell r="A160" t="str">
            <v>보도브럭 복구</v>
          </cell>
          <cell r="B160" t="str">
            <v>30% 손실</v>
          </cell>
          <cell r="C160">
            <v>40</v>
          </cell>
          <cell r="D160" t="str">
            <v>M^2</v>
          </cell>
          <cell r="E160">
            <v>1355</v>
          </cell>
          <cell r="F160">
            <v>54200</v>
          </cell>
          <cell r="G160">
            <v>3484</v>
          </cell>
          <cell r="H160">
            <v>139360</v>
          </cell>
          <cell r="I160">
            <v>180</v>
          </cell>
          <cell r="J160">
            <v>7200</v>
          </cell>
          <cell r="K160">
            <v>200760</v>
          </cell>
        </row>
        <row r="161">
          <cell r="A161" t="str">
            <v>소형고압브럭 복구</v>
          </cell>
          <cell r="B161" t="str">
            <v>30% 손실</v>
          </cell>
          <cell r="C161">
            <v>20</v>
          </cell>
          <cell r="D161" t="str">
            <v>M^2</v>
          </cell>
          <cell r="E161">
            <v>2441</v>
          </cell>
          <cell r="F161">
            <v>48820</v>
          </cell>
          <cell r="G161">
            <v>4639</v>
          </cell>
          <cell r="H161">
            <v>92780</v>
          </cell>
          <cell r="I161">
            <v>370</v>
          </cell>
          <cell r="J161">
            <v>7400</v>
          </cell>
          <cell r="K161">
            <v>149000</v>
          </cell>
        </row>
        <row r="162">
          <cell r="A162" t="str">
            <v>대형고압브럭 복구</v>
          </cell>
          <cell r="B162" t="str">
            <v>30% 손실</v>
          </cell>
          <cell r="C162">
            <v>5</v>
          </cell>
          <cell r="D162" t="str">
            <v>M^2</v>
          </cell>
          <cell r="E162">
            <v>10564</v>
          </cell>
          <cell r="F162">
            <v>52820</v>
          </cell>
          <cell r="G162">
            <v>6224</v>
          </cell>
          <cell r="H162">
            <v>31120</v>
          </cell>
          <cell r="I162">
            <v>539</v>
          </cell>
          <cell r="J162">
            <v>2695</v>
          </cell>
          <cell r="K162">
            <v>86635</v>
          </cell>
        </row>
        <row r="163">
          <cell r="A163" t="str">
            <v>소      계</v>
          </cell>
          <cell r="B163" t="str">
            <v/>
          </cell>
          <cell r="D163" t="str">
            <v/>
          </cell>
          <cell r="E163" t="str">
            <v/>
          </cell>
          <cell r="F163">
            <v>3428460</v>
          </cell>
          <cell r="G163" t="str">
            <v/>
          </cell>
          <cell r="H163">
            <v>14662810</v>
          </cell>
          <cell r="I163" t="str">
            <v/>
          </cell>
          <cell r="J163">
            <v>784145</v>
          </cell>
          <cell r="K163">
            <v>18875415</v>
          </cell>
        </row>
        <row r="164">
          <cell r="A164" t="str">
            <v>3. 부   설   공</v>
          </cell>
          <cell r="K164">
            <v>0</v>
          </cell>
        </row>
        <row r="165">
          <cell r="A165" t="str">
            <v>S.T.S 관 부설공</v>
          </cell>
          <cell r="B165" t="str">
            <v>D =13</v>
          </cell>
          <cell r="C165">
            <v>40</v>
          </cell>
          <cell r="D165" t="str">
            <v>M</v>
          </cell>
          <cell r="E165">
            <v>0</v>
          </cell>
          <cell r="F165">
            <v>0</v>
          </cell>
          <cell r="G165">
            <v>1900</v>
          </cell>
          <cell r="H165">
            <v>76000</v>
          </cell>
          <cell r="I165">
            <v>50</v>
          </cell>
          <cell r="J165">
            <v>2000</v>
          </cell>
          <cell r="K165">
            <v>78000</v>
          </cell>
        </row>
        <row r="166">
          <cell r="A166" t="str">
            <v>S.T.S 관 부설공</v>
          </cell>
          <cell r="B166" t="str">
            <v>D =20</v>
          </cell>
          <cell r="C166">
            <v>1400</v>
          </cell>
          <cell r="D166" t="str">
            <v>M</v>
          </cell>
          <cell r="E166">
            <v>0</v>
          </cell>
          <cell r="F166">
            <v>0</v>
          </cell>
          <cell r="G166">
            <v>2010</v>
          </cell>
          <cell r="H166">
            <v>2814000</v>
          </cell>
          <cell r="I166">
            <v>60</v>
          </cell>
          <cell r="J166">
            <v>84000</v>
          </cell>
          <cell r="K166">
            <v>2898000</v>
          </cell>
        </row>
        <row r="167">
          <cell r="A167" t="str">
            <v>S.T.S 관 부설공</v>
          </cell>
          <cell r="B167" t="str">
            <v>D =25</v>
          </cell>
          <cell r="C167">
            <v>150</v>
          </cell>
          <cell r="D167" t="str">
            <v>M</v>
          </cell>
          <cell r="E167">
            <v>0</v>
          </cell>
          <cell r="F167">
            <v>0</v>
          </cell>
          <cell r="G167">
            <v>2400</v>
          </cell>
          <cell r="H167">
            <v>360000</v>
          </cell>
          <cell r="I167">
            <v>70</v>
          </cell>
          <cell r="J167">
            <v>10500</v>
          </cell>
          <cell r="K167">
            <v>370500</v>
          </cell>
        </row>
        <row r="168">
          <cell r="A168" t="str">
            <v>S.T.S 관 부설공</v>
          </cell>
          <cell r="B168" t="str">
            <v>D =30</v>
          </cell>
          <cell r="C168">
            <v>10</v>
          </cell>
          <cell r="D168" t="str">
            <v>M</v>
          </cell>
          <cell r="E168">
            <v>0</v>
          </cell>
          <cell r="F168">
            <v>0</v>
          </cell>
          <cell r="G168">
            <v>3420</v>
          </cell>
          <cell r="H168">
            <v>34200</v>
          </cell>
          <cell r="I168">
            <v>100</v>
          </cell>
          <cell r="J168">
            <v>1000</v>
          </cell>
          <cell r="K168">
            <v>35200</v>
          </cell>
        </row>
        <row r="169">
          <cell r="A169" t="str">
            <v>S.T.S 관 부설공</v>
          </cell>
          <cell r="B169" t="str">
            <v>D =40</v>
          </cell>
          <cell r="C169">
            <v>150</v>
          </cell>
          <cell r="D169" t="str">
            <v>M</v>
          </cell>
          <cell r="E169">
            <v>0</v>
          </cell>
          <cell r="F169">
            <v>0</v>
          </cell>
          <cell r="G169">
            <v>4400</v>
          </cell>
          <cell r="H169">
            <v>660000</v>
          </cell>
          <cell r="I169">
            <v>130</v>
          </cell>
          <cell r="J169">
            <v>19500</v>
          </cell>
          <cell r="K169">
            <v>679500</v>
          </cell>
        </row>
        <row r="170">
          <cell r="A170" t="str">
            <v>S.T.S 관 부설공</v>
          </cell>
          <cell r="B170" t="str">
            <v>D =50</v>
          </cell>
          <cell r="C170">
            <v>30</v>
          </cell>
          <cell r="D170" t="str">
            <v>M</v>
          </cell>
          <cell r="E170">
            <v>0</v>
          </cell>
          <cell r="F170">
            <v>0</v>
          </cell>
          <cell r="G170">
            <v>5080</v>
          </cell>
          <cell r="H170">
            <v>152400</v>
          </cell>
          <cell r="I170">
            <v>150</v>
          </cell>
          <cell r="J170">
            <v>4500</v>
          </cell>
          <cell r="K170">
            <v>156900</v>
          </cell>
        </row>
        <row r="171">
          <cell r="A171" t="str">
            <v>분수관 분기공</v>
          </cell>
          <cell r="B171" t="str">
            <v>D =20</v>
          </cell>
          <cell r="C171">
            <v>210</v>
          </cell>
          <cell r="D171" t="str">
            <v>개소</v>
          </cell>
          <cell r="E171">
            <v>0</v>
          </cell>
          <cell r="F171">
            <v>0</v>
          </cell>
          <cell r="G171">
            <v>38800</v>
          </cell>
          <cell r="H171">
            <v>8148000</v>
          </cell>
          <cell r="I171">
            <v>720</v>
          </cell>
          <cell r="J171">
            <v>151200</v>
          </cell>
          <cell r="K171">
            <v>8299200</v>
          </cell>
        </row>
        <row r="172">
          <cell r="A172" t="str">
            <v>분수관 분기공</v>
          </cell>
          <cell r="B172" t="str">
            <v>D =25</v>
          </cell>
          <cell r="C172">
            <v>60</v>
          </cell>
          <cell r="D172" t="str">
            <v>개소</v>
          </cell>
          <cell r="E172">
            <v>0</v>
          </cell>
          <cell r="F172">
            <v>0</v>
          </cell>
          <cell r="G172">
            <v>48500</v>
          </cell>
          <cell r="H172">
            <v>2910000</v>
          </cell>
          <cell r="I172">
            <v>910</v>
          </cell>
          <cell r="J172">
            <v>54600</v>
          </cell>
          <cell r="K172">
            <v>2964600</v>
          </cell>
        </row>
        <row r="173">
          <cell r="A173" t="str">
            <v>분수관 분기공</v>
          </cell>
          <cell r="B173" t="str">
            <v>D =40</v>
          </cell>
          <cell r="C173">
            <v>4</v>
          </cell>
          <cell r="D173" t="str">
            <v>개소</v>
          </cell>
          <cell r="E173">
            <v>0</v>
          </cell>
          <cell r="F173">
            <v>0</v>
          </cell>
          <cell r="G173">
            <v>62500</v>
          </cell>
          <cell r="H173">
            <v>250000</v>
          </cell>
          <cell r="I173">
            <v>1190</v>
          </cell>
          <cell r="J173">
            <v>4760</v>
          </cell>
          <cell r="K173">
            <v>254760</v>
          </cell>
        </row>
        <row r="174">
          <cell r="A174" t="str">
            <v>분수관 분기공</v>
          </cell>
          <cell r="B174" t="str">
            <v>D =50</v>
          </cell>
          <cell r="C174">
            <v>4</v>
          </cell>
          <cell r="D174" t="str">
            <v>개소</v>
          </cell>
          <cell r="E174">
            <v>0</v>
          </cell>
          <cell r="F174">
            <v>0</v>
          </cell>
          <cell r="G174">
            <v>72500</v>
          </cell>
          <cell r="H174">
            <v>290000</v>
          </cell>
          <cell r="I174">
            <v>1430</v>
          </cell>
          <cell r="J174">
            <v>5720</v>
          </cell>
          <cell r="K174">
            <v>295720</v>
          </cell>
        </row>
        <row r="175">
          <cell r="A175" t="str">
            <v>정자관 분기공</v>
          </cell>
          <cell r="B175" t="str">
            <v>D =13~25</v>
          </cell>
          <cell r="C175">
            <v>15</v>
          </cell>
          <cell r="D175" t="str">
            <v>개소</v>
          </cell>
          <cell r="E175">
            <v>0</v>
          </cell>
          <cell r="F175">
            <v>0</v>
          </cell>
          <cell r="G175">
            <v>23500</v>
          </cell>
          <cell r="H175">
            <v>352500</v>
          </cell>
          <cell r="I175">
            <v>450</v>
          </cell>
          <cell r="J175">
            <v>6750</v>
          </cell>
          <cell r="K175">
            <v>359250</v>
          </cell>
        </row>
        <row r="176">
          <cell r="A176" t="str">
            <v>정자관 분기공</v>
          </cell>
          <cell r="B176" t="str">
            <v>D =30~50</v>
          </cell>
          <cell r="C176">
            <v>10</v>
          </cell>
          <cell r="D176" t="str">
            <v>개소</v>
          </cell>
          <cell r="E176">
            <v>0</v>
          </cell>
          <cell r="F176">
            <v>0</v>
          </cell>
          <cell r="G176">
            <v>32500</v>
          </cell>
          <cell r="H176">
            <v>325000</v>
          </cell>
          <cell r="I176">
            <v>630</v>
          </cell>
          <cell r="J176">
            <v>6300</v>
          </cell>
          <cell r="K176">
            <v>331300</v>
          </cell>
        </row>
        <row r="177">
          <cell r="A177" t="str">
            <v>페파솔 접합공</v>
          </cell>
          <cell r="B177" t="str">
            <v>D =13</v>
          </cell>
          <cell r="C177">
            <v>210</v>
          </cell>
          <cell r="D177" t="str">
            <v>개소</v>
          </cell>
          <cell r="E177">
            <v>0</v>
          </cell>
          <cell r="F177">
            <v>0</v>
          </cell>
          <cell r="G177">
            <v>2870</v>
          </cell>
          <cell r="H177">
            <v>602700</v>
          </cell>
          <cell r="I177">
            <v>80</v>
          </cell>
          <cell r="J177">
            <v>16800</v>
          </cell>
          <cell r="K177">
            <v>619500</v>
          </cell>
        </row>
        <row r="178">
          <cell r="A178" t="str">
            <v>페파솔 접합공</v>
          </cell>
          <cell r="B178" t="str">
            <v>D =20</v>
          </cell>
          <cell r="C178">
            <v>40</v>
          </cell>
          <cell r="D178" t="str">
            <v>개소</v>
          </cell>
          <cell r="F178">
            <v>0</v>
          </cell>
          <cell r="G178">
            <v>3290</v>
          </cell>
          <cell r="H178">
            <v>131600</v>
          </cell>
          <cell r="I178">
            <v>90</v>
          </cell>
          <cell r="J178">
            <v>3600</v>
          </cell>
          <cell r="K178">
            <v>135200</v>
          </cell>
        </row>
        <row r="179">
          <cell r="A179" t="str">
            <v>페파솔 접합공</v>
          </cell>
          <cell r="B179" t="str">
            <v>D =25</v>
          </cell>
          <cell r="C179">
            <v>20</v>
          </cell>
          <cell r="D179" t="str">
            <v>개소</v>
          </cell>
          <cell r="F179">
            <v>0</v>
          </cell>
          <cell r="G179">
            <v>4510</v>
          </cell>
          <cell r="H179">
            <v>90200</v>
          </cell>
          <cell r="I179">
            <v>130</v>
          </cell>
          <cell r="J179">
            <v>2600</v>
          </cell>
          <cell r="K179">
            <v>92800</v>
          </cell>
        </row>
        <row r="180">
          <cell r="A180" t="str">
            <v>페파솔 접합공</v>
          </cell>
          <cell r="B180" t="str">
            <v>D =30</v>
          </cell>
          <cell r="C180">
            <v>10</v>
          </cell>
          <cell r="D180" t="str">
            <v>개소</v>
          </cell>
          <cell r="F180">
            <v>0</v>
          </cell>
          <cell r="G180">
            <v>1691</v>
          </cell>
          <cell r="H180">
            <v>16910</v>
          </cell>
          <cell r="I180">
            <v>50</v>
          </cell>
          <cell r="J180">
            <v>500</v>
          </cell>
          <cell r="K180">
            <v>17410</v>
          </cell>
        </row>
        <row r="181">
          <cell r="A181" t="str">
            <v>페파솔 접합공</v>
          </cell>
          <cell r="B181" t="str">
            <v>D =40</v>
          </cell>
          <cell r="C181">
            <v>10</v>
          </cell>
          <cell r="D181" t="str">
            <v>개소</v>
          </cell>
          <cell r="F181">
            <v>0</v>
          </cell>
          <cell r="G181">
            <v>5740</v>
          </cell>
          <cell r="H181">
            <v>57400</v>
          </cell>
          <cell r="I181">
            <v>170</v>
          </cell>
          <cell r="J181">
            <v>1700</v>
          </cell>
          <cell r="K181">
            <v>59100</v>
          </cell>
        </row>
        <row r="182">
          <cell r="A182" t="str">
            <v>페파솔 접합공</v>
          </cell>
          <cell r="B182" t="str">
            <v>D =50</v>
          </cell>
          <cell r="C182">
            <v>10</v>
          </cell>
          <cell r="D182" t="str">
            <v>개소</v>
          </cell>
          <cell r="F182">
            <v>0</v>
          </cell>
          <cell r="G182">
            <v>6960</v>
          </cell>
          <cell r="H182">
            <v>69600</v>
          </cell>
          <cell r="I182">
            <v>200</v>
          </cell>
          <cell r="J182">
            <v>2000</v>
          </cell>
          <cell r="K182">
            <v>71600</v>
          </cell>
        </row>
        <row r="183">
          <cell r="A183" t="str">
            <v>드레샤죠인트접합</v>
          </cell>
          <cell r="B183" t="str">
            <v>D =13</v>
          </cell>
          <cell r="C183">
            <v>10</v>
          </cell>
          <cell r="D183" t="str">
            <v>개소</v>
          </cell>
          <cell r="E183">
            <v>0</v>
          </cell>
          <cell r="F183">
            <v>0</v>
          </cell>
          <cell r="G183">
            <v>3510</v>
          </cell>
          <cell r="H183">
            <v>35100</v>
          </cell>
          <cell r="I183">
            <v>0</v>
          </cell>
          <cell r="J183">
            <v>0</v>
          </cell>
          <cell r="K183">
            <v>35100</v>
          </cell>
        </row>
        <row r="184">
          <cell r="A184" t="str">
            <v>드레샤죠인트접합</v>
          </cell>
          <cell r="B184" t="str">
            <v>D =20</v>
          </cell>
          <cell r="C184">
            <v>4</v>
          </cell>
          <cell r="D184" t="str">
            <v>개소</v>
          </cell>
          <cell r="E184">
            <v>0</v>
          </cell>
          <cell r="F184">
            <v>0</v>
          </cell>
          <cell r="G184">
            <v>4280</v>
          </cell>
          <cell r="H184">
            <v>17120</v>
          </cell>
          <cell r="I184">
            <v>0</v>
          </cell>
          <cell r="J184">
            <v>0</v>
          </cell>
          <cell r="K184">
            <v>17120</v>
          </cell>
        </row>
        <row r="185">
          <cell r="A185" t="str">
            <v>드레샤죠인트접합</v>
          </cell>
          <cell r="B185" t="str">
            <v>D =25</v>
          </cell>
          <cell r="C185">
            <v>3</v>
          </cell>
          <cell r="D185" t="str">
            <v>개소</v>
          </cell>
          <cell r="E185">
            <v>0</v>
          </cell>
          <cell r="F185">
            <v>0</v>
          </cell>
          <cell r="G185">
            <v>5700</v>
          </cell>
          <cell r="H185">
            <v>17100</v>
          </cell>
          <cell r="I185">
            <v>0</v>
          </cell>
          <cell r="J185">
            <v>0</v>
          </cell>
          <cell r="K185">
            <v>17100</v>
          </cell>
        </row>
        <row r="186">
          <cell r="A186" t="str">
            <v>드레샤죠인트접합</v>
          </cell>
          <cell r="B186" t="str">
            <v>D =30</v>
          </cell>
          <cell r="C186">
            <v>1</v>
          </cell>
          <cell r="D186" t="str">
            <v>개소</v>
          </cell>
          <cell r="E186">
            <v>0</v>
          </cell>
          <cell r="F186">
            <v>0</v>
          </cell>
          <cell r="G186">
            <v>6600</v>
          </cell>
          <cell r="H186">
            <v>6600</v>
          </cell>
          <cell r="I186">
            <v>0</v>
          </cell>
          <cell r="J186">
            <v>0</v>
          </cell>
          <cell r="K186">
            <v>6600</v>
          </cell>
        </row>
        <row r="187">
          <cell r="A187" t="str">
            <v>드레샤죠인트접합</v>
          </cell>
          <cell r="B187" t="str">
            <v>D =40</v>
          </cell>
          <cell r="C187">
            <v>1</v>
          </cell>
          <cell r="D187" t="str">
            <v>개소</v>
          </cell>
          <cell r="E187">
            <v>0</v>
          </cell>
          <cell r="F187">
            <v>0</v>
          </cell>
          <cell r="G187">
            <v>7400</v>
          </cell>
          <cell r="H187">
            <v>7400</v>
          </cell>
          <cell r="I187">
            <v>0</v>
          </cell>
          <cell r="J187">
            <v>0</v>
          </cell>
          <cell r="K187">
            <v>7400</v>
          </cell>
        </row>
        <row r="188">
          <cell r="A188" t="str">
            <v>드레샤죠인트접합</v>
          </cell>
          <cell r="B188" t="str">
            <v>D =50</v>
          </cell>
          <cell r="C188">
            <v>1</v>
          </cell>
          <cell r="D188" t="str">
            <v>개소</v>
          </cell>
          <cell r="E188">
            <v>0</v>
          </cell>
          <cell r="F188">
            <v>0</v>
          </cell>
          <cell r="G188">
            <v>8800</v>
          </cell>
          <cell r="H188">
            <v>8800</v>
          </cell>
          <cell r="I188">
            <v>0</v>
          </cell>
          <cell r="J188">
            <v>0</v>
          </cell>
          <cell r="K188">
            <v>8800</v>
          </cell>
        </row>
        <row r="189">
          <cell r="A189" t="str">
            <v>와사관 철거공</v>
          </cell>
          <cell r="B189" t="str">
            <v>D =13</v>
          </cell>
          <cell r="C189">
            <v>60</v>
          </cell>
          <cell r="D189" t="str">
            <v>개소</v>
          </cell>
          <cell r="E189">
            <v>0</v>
          </cell>
          <cell r="F189">
            <v>0</v>
          </cell>
          <cell r="G189">
            <v>1430</v>
          </cell>
          <cell r="H189">
            <v>85800</v>
          </cell>
          <cell r="I189">
            <v>40</v>
          </cell>
          <cell r="J189">
            <v>2400</v>
          </cell>
          <cell r="K189">
            <v>88200</v>
          </cell>
        </row>
        <row r="190">
          <cell r="A190" t="str">
            <v>와사관 철거공</v>
          </cell>
          <cell r="B190" t="str">
            <v>D =20</v>
          </cell>
          <cell r="C190">
            <v>20</v>
          </cell>
          <cell r="D190" t="str">
            <v>개소</v>
          </cell>
          <cell r="E190">
            <v>0</v>
          </cell>
          <cell r="F190">
            <v>0</v>
          </cell>
          <cell r="G190">
            <v>1640</v>
          </cell>
          <cell r="H190">
            <v>32800</v>
          </cell>
          <cell r="I190">
            <v>40</v>
          </cell>
          <cell r="J190">
            <v>800</v>
          </cell>
          <cell r="K190">
            <v>33600</v>
          </cell>
        </row>
        <row r="191">
          <cell r="A191" t="str">
            <v>와사관 철거공</v>
          </cell>
          <cell r="B191" t="str">
            <v>D =25</v>
          </cell>
          <cell r="C191">
            <v>10</v>
          </cell>
          <cell r="D191" t="str">
            <v>개소</v>
          </cell>
          <cell r="E191">
            <v>0</v>
          </cell>
          <cell r="F191">
            <v>0</v>
          </cell>
          <cell r="G191">
            <v>2250</v>
          </cell>
          <cell r="H191">
            <v>22500</v>
          </cell>
          <cell r="I191">
            <v>60</v>
          </cell>
          <cell r="J191">
            <v>600</v>
          </cell>
          <cell r="K191">
            <v>23100</v>
          </cell>
        </row>
        <row r="192">
          <cell r="A192" t="str">
            <v>와사관 철거공</v>
          </cell>
          <cell r="B192" t="str">
            <v>D =30</v>
          </cell>
          <cell r="C192">
            <v>3</v>
          </cell>
          <cell r="D192" t="str">
            <v>개소</v>
          </cell>
          <cell r="E192">
            <v>0</v>
          </cell>
          <cell r="F192">
            <v>0</v>
          </cell>
          <cell r="G192">
            <v>2660</v>
          </cell>
          <cell r="H192">
            <v>7980</v>
          </cell>
          <cell r="I192">
            <v>70</v>
          </cell>
          <cell r="J192">
            <v>210</v>
          </cell>
          <cell r="K192">
            <v>8190</v>
          </cell>
        </row>
        <row r="193">
          <cell r="A193" t="str">
            <v>와사관 철거공</v>
          </cell>
          <cell r="B193" t="str">
            <v>D =40</v>
          </cell>
          <cell r="C193">
            <v>10</v>
          </cell>
          <cell r="D193" t="str">
            <v>개소</v>
          </cell>
          <cell r="E193">
            <v>0</v>
          </cell>
          <cell r="F193">
            <v>0</v>
          </cell>
          <cell r="G193">
            <v>2870</v>
          </cell>
          <cell r="H193">
            <v>28700</v>
          </cell>
          <cell r="I193">
            <v>80</v>
          </cell>
          <cell r="J193">
            <v>800</v>
          </cell>
          <cell r="K193">
            <v>29500</v>
          </cell>
        </row>
        <row r="194">
          <cell r="A194" t="str">
            <v>와사관 철거공</v>
          </cell>
          <cell r="B194" t="str">
            <v>D =50</v>
          </cell>
          <cell r="C194">
            <v>5</v>
          </cell>
          <cell r="D194" t="str">
            <v>개소</v>
          </cell>
          <cell r="E194">
            <v>0</v>
          </cell>
          <cell r="F194">
            <v>0</v>
          </cell>
          <cell r="G194">
            <v>3480</v>
          </cell>
          <cell r="H194">
            <v>17400</v>
          </cell>
          <cell r="I194">
            <v>100</v>
          </cell>
          <cell r="J194">
            <v>500</v>
          </cell>
          <cell r="K194">
            <v>17900</v>
          </cell>
        </row>
        <row r="195">
          <cell r="A195" t="str">
            <v>PVC 관 철거공</v>
          </cell>
          <cell r="B195" t="str">
            <v>D =13</v>
          </cell>
          <cell r="C195">
            <v>1</v>
          </cell>
          <cell r="D195" t="str">
            <v>개소</v>
          </cell>
          <cell r="E195">
            <v>0</v>
          </cell>
          <cell r="F195">
            <v>0</v>
          </cell>
          <cell r="G195">
            <v>617</v>
          </cell>
          <cell r="H195">
            <v>617</v>
          </cell>
          <cell r="I195">
            <v>0</v>
          </cell>
          <cell r="J195">
            <v>0</v>
          </cell>
          <cell r="K195">
            <v>617</v>
          </cell>
        </row>
        <row r="196">
          <cell r="A196" t="str">
            <v>PVC 관 철거공</v>
          </cell>
          <cell r="B196" t="str">
            <v>D =20</v>
          </cell>
          <cell r="C196">
            <v>1</v>
          </cell>
          <cell r="D196" t="str">
            <v>개소</v>
          </cell>
          <cell r="E196">
            <v>0</v>
          </cell>
          <cell r="F196">
            <v>0</v>
          </cell>
          <cell r="G196">
            <v>759</v>
          </cell>
          <cell r="H196">
            <v>759</v>
          </cell>
          <cell r="I196">
            <v>0</v>
          </cell>
          <cell r="J196">
            <v>0</v>
          </cell>
          <cell r="K196">
            <v>759</v>
          </cell>
        </row>
        <row r="197">
          <cell r="A197" t="str">
            <v>PVC 관 철거공</v>
          </cell>
          <cell r="B197" t="str">
            <v>D =25</v>
          </cell>
          <cell r="C197">
            <v>1</v>
          </cell>
          <cell r="D197" t="str">
            <v>개소</v>
          </cell>
          <cell r="E197">
            <v>0</v>
          </cell>
          <cell r="F197">
            <v>0</v>
          </cell>
          <cell r="G197">
            <v>759</v>
          </cell>
          <cell r="H197">
            <v>759</v>
          </cell>
          <cell r="I197">
            <v>0</v>
          </cell>
          <cell r="J197">
            <v>0</v>
          </cell>
          <cell r="K197">
            <v>759</v>
          </cell>
        </row>
        <row r="198">
          <cell r="A198" t="str">
            <v>PVC 관 철거공</v>
          </cell>
          <cell r="B198" t="str">
            <v>D =30</v>
          </cell>
          <cell r="C198">
            <v>1</v>
          </cell>
          <cell r="D198" t="str">
            <v>개소</v>
          </cell>
          <cell r="E198">
            <v>0</v>
          </cell>
          <cell r="F198">
            <v>0</v>
          </cell>
          <cell r="G198">
            <v>799</v>
          </cell>
          <cell r="H198">
            <v>799</v>
          </cell>
          <cell r="I198">
            <v>0</v>
          </cell>
          <cell r="J198">
            <v>0</v>
          </cell>
          <cell r="K198">
            <v>799</v>
          </cell>
        </row>
        <row r="199">
          <cell r="A199" t="str">
            <v>PVC 관 철거공</v>
          </cell>
          <cell r="B199" t="str">
            <v>D =40</v>
          </cell>
          <cell r="C199">
            <v>1</v>
          </cell>
          <cell r="D199" t="str">
            <v>개소</v>
          </cell>
          <cell r="E199">
            <v>0</v>
          </cell>
          <cell r="F199">
            <v>0</v>
          </cell>
          <cell r="G199">
            <v>973</v>
          </cell>
          <cell r="H199">
            <v>973</v>
          </cell>
          <cell r="I199">
            <v>0</v>
          </cell>
          <cell r="J199">
            <v>0</v>
          </cell>
          <cell r="K199">
            <v>973</v>
          </cell>
        </row>
        <row r="200">
          <cell r="A200" t="str">
            <v>PVC 관 철거공</v>
          </cell>
          <cell r="B200" t="str">
            <v>D =50</v>
          </cell>
          <cell r="C200">
            <v>1</v>
          </cell>
          <cell r="D200" t="str">
            <v>개소</v>
          </cell>
          <cell r="E200">
            <v>0</v>
          </cell>
          <cell r="F200">
            <v>0</v>
          </cell>
          <cell r="G200">
            <v>1168</v>
          </cell>
          <cell r="H200">
            <v>1168</v>
          </cell>
          <cell r="I200">
            <v>0</v>
          </cell>
          <cell r="J200">
            <v>0</v>
          </cell>
          <cell r="K200">
            <v>1168</v>
          </cell>
        </row>
        <row r="201">
          <cell r="A201" t="str">
            <v>계량기 설치공</v>
          </cell>
          <cell r="B201" t="str">
            <v>D =13</v>
          </cell>
          <cell r="C201">
            <v>240</v>
          </cell>
          <cell r="D201" t="str">
            <v>개소</v>
          </cell>
          <cell r="E201">
            <v>0</v>
          </cell>
          <cell r="F201">
            <v>0</v>
          </cell>
          <cell r="G201">
            <v>15800</v>
          </cell>
          <cell r="H201">
            <v>3792000</v>
          </cell>
          <cell r="I201">
            <v>300</v>
          </cell>
          <cell r="J201">
            <v>72000</v>
          </cell>
          <cell r="K201">
            <v>3864000</v>
          </cell>
        </row>
        <row r="202">
          <cell r="A202" t="str">
            <v>계량기 설치공</v>
          </cell>
          <cell r="B202" t="str">
            <v>D =20~25</v>
          </cell>
          <cell r="C202">
            <v>50</v>
          </cell>
          <cell r="D202" t="str">
            <v>개소</v>
          </cell>
          <cell r="E202">
            <v>0</v>
          </cell>
          <cell r="F202">
            <v>0</v>
          </cell>
          <cell r="G202">
            <v>19500</v>
          </cell>
          <cell r="H202">
            <v>975000</v>
          </cell>
          <cell r="I202">
            <v>380</v>
          </cell>
          <cell r="J202">
            <v>19000</v>
          </cell>
          <cell r="K202">
            <v>994000</v>
          </cell>
        </row>
        <row r="203">
          <cell r="A203" t="str">
            <v>계량기 설치공</v>
          </cell>
          <cell r="B203" t="str">
            <v>D =40~50</v>
          </cell>
          <cell r="C203">
            <v>5</v>
          </cell>
          <cell r="D203" t="str">
            <v>개소</v>
          </cell>
          <cell r="E203">
            <v>0</v>
          </cell>
          <cell r="F203">
            <v>0</v>
          </cell>
          <cell r="G203">
            <v>22500</v>
          </cell>
          <cell r="H203">
            <v>112500</v>
          </cell>
          <cell r="I203">
            <v>440</v>
          </cell>
          <cell r="J203">
            <v>2200</v>
          </cell>
          <cell r="K203">
            <v>114700</v>
          </cell>
        </row>
        <row r="204">
          <cell r="A204" t="str">
            <v>게량기 설치공 (벽체)</v>
          </cell>
          <cell r="B204" t="str">
            <v>D =13</v>
          </cell>
          <cell r="C204">
            <v>30</v>
          </cell>
          <cell r="D204" t="str">
            <v>개소</v>
          </cell>
          <cell r="E204">
            <v>0</v>
          </cell>
          <cell r="F204">
            <v>0</v>
          </cell>
          <cell r="G204">
            <v>7610</v>
          </cell>
          <cell r="H204">
            <v>228300</v>
          </cell>
          <cell r="I204">
            <v>150</v>
          </cell>
          <cell r="J204">
            <v>4500</v>
          </cell>
          <cell r="K204">
            <v>232800</v>
          </cell>
        </row>
        <row r="205">
          <cell r="A205" t="str">
            <v>보호통 설치공</v>
          </cell>
          <cell r="B205" t="str">
            <v>D =13</v>
          </cell>
          <cell r="C205">
            <v>210</v>
          </cell>
          <cell r="D205" t="str">
            <v>개소</v>
          </cell>
          <cell r="E205">
            <v>0</v>
          </cell>
          <cell r="F205">
            <v>0</v>
          </cell>
          <cell r="G205">
            <v>18700</v>
          </cell>
          <cell r="H205">
            <v>3927000</v>
          </cell>
          <cell r="I205">
            <v>0</v>
          </cell>
          <cell r="J205">
            <v>0</v>
          </cell>
          <cell r="K205">
            <v>3927000</v>
          </cell>
        </row>
        <row r="206">
          <cell r="A206" t="str">
            <v>보호통 설치공</v>
          </cell>
          <cell r="B206" t="str">
            <v>D =20~25</v>
          </cell>
          <cell r="C206">
            <v>40</v>
          </cell>
          <cell r="D206" t="str">
            <v>개소</v>
          </cell>
          <cell r="E206">
            <v>0</v>
          </cell>
          <cell r="F206">
            <v>0</v>
          </cell>
          <cell r="G206">
            <v>22500</v>
          </cell>
          <cell r="H206">
            <v>900000</v>
          </cell>
          <cell r="I206">
            <v>0</v>
          </cell>
          <cell r="J206">
            <v>0</v>
          </cell>
          <cell r="K206">
            <v>900000</v>
          </cell>
        </row>
        <row r="207">
          <cell r="A207" t="str">
            <v>보호통 설치공</v>
          </cell>
          <cell r="B207" t="str">
            <v>D =40~50</v>
          </cell>
          <cell r="C207">
            <v>5</v>
          </cell>
          <cell r="D207" t="str">
            <v>개소</v>
          </cell>
          <cell r="E207">
            <v>0</v>
          </cell>
          <cell r="F207">
            <v>0</v>
          </cell>
          <cell r="G207">
            <v>26500</v>
          </cell>
          <cell r="H207">
            <v>132500</v>
          </cell>
          <cell r="I207">
            <v>0</v>
          </cell>
          <cell r="J207">
            <v>0</v>
          </cell>
          <cell r="K207">
            <v>132500</v>
          </cell>
        </row>
        <row r="208">
          <cell r="A208" t="str">
            <v>계량기 철거공</v>
          </cell>
          <cell r="B208" t="str">
            <v>D =13</v>
          </cell>
          <cell r="C208">
            <v>210</v>
          </cell>
          <cell r="D208" t="str">
            <v>개소</v>
          </cell>
          <cell r="E208">
            <v>0</v>
          </cell>
          <cell r="F208">
            <v>0</v>
          </cell>
          <cell r="G208">
            <v>7610</v>
          </cell>
          <cell r="H208">
            <v>1598100</v>
          </cell>
          <cell r="I208">
            <v>150</v>
          </cell>
          <cell r="J208">
            <v>31500</v>
          </cell>
          <cell r="K208">
            <v>1629600</v>
          </cell>
        </row>
        <row r="209">
          <cell r="A209" t="str">
            <v>계량기 철거공</v>
          </cell>
          <cell r="B209" t="str">
            <v>D =20~25</v>
          </cell>
          <cell r="C209">
            <v>40</v>
          </cell>
          <cell r="D209" t="str">
            <v>개소</v>
          </cell>
          <cell r="E209">
            <v>0</v>
          </cell>
          <cell r="F209">
            <v>0</v>
          </cell>
          <cell r="G209">
            <v>9680</v>
          </cell>
          <cell r="H209">
            <v>387200</v>
          </cell>
          <cell r="I209">
            <v>190</v>
          </cell>
          <cell r="J209">
            <v>7600</v>
          </cell>
          <cell r="K209">
            <v>394800</v>
          </cell>
        </row>
        <row r="210">
          <cell r="A210" t="str">
            <v>계량기 철거공</v>
          </cell>
          <cell r="B210" t="str">
            <v>D =40~50</v>
          </cell>
          <cell r="C210">
            <v>5</v>
          </cell>
          <cell r="D210" t="str">
            <v>개소</v>
          </cell>
          <cell r="E210">
            <v>0</v>
          </cell>
          <cell r="F210">
            <v>0</v>
          </cell>
          <cell r="G210">
            <v>11070</v>
          </cell>
          <cell r="H210">
            <v>55350</v>
          </cell>
          <cell r="I210">
            <v>220</v>
          </cell>
          <cell r="J210">
            <v>1100</v>
          </cell>
          <cell r="K210">
            <v>56450</v>
          </cell>
        </row>
        <row r="211">
          <cell r="A211" t="str">
            <v>보호통 철거공</v>
          </cell>
          <cell r="B211" t="str">
            <v>D =13</v>
          </cell>
          <cell r="C211">
            <v>210</v>
          </cell>
          <cell r="D211" t="str">
            <v>개소</v>
          </cell>
          <cell r="E211">
            <v>0</v>
          </cell>
          <cell r="F211">
            <v>0</v>
          </cell>
          <cell r="G211">
            <v>2340</v>
          </cell>
          <cell r="H211">
            <v>491400</v>
          </cell>
          <cell r="I211">
            <v>0</v>
          </cell>
          <cell r="J211">
            <v>0</v>
          </cell>
          <cell r="K211">
            <v>491400</v>
          </cell>
        </row>
        <row r="212">
          <cell r="A212" t="str">
            <v>보호통 철거공</v>
          </cell>
          <cell r="B212" t="str">
            <v>D =20~25</v>
          </cell>
          <cell r="C212">
            <v>40</v>
          </cell>
          <cell r="D212" t="str">
            <v>개소</v>
          </cell>
          <cell r="E212">
            <v>0</v>
          </cell>
          <cell r="F212">
            <v>0</v>
          </cell>
          <cell r="G212">
            <v>3260</v>
          </cell>
          <cell r="H212">
            <v>130400</v>
          </cell>
          <cell r="I212">
            <v>0</v>
          </cell>
          <cell r="J212">
            <v>0</v>
          </cell>
          <cell r="K212">
            <v>130400</v>
          </cell>
        </row>
        <row r="213">
          <cell r="A213" t="str">
            <v>보호통 철거공</v>
          </cell>
          <cell r="B213" t="str">
            <v>D =40~50</v>
          </cell>
          <cell r="C213">
            <v>5</v>
          </cell>
          <cell r="D213" t="str">
            <v>개소</v>
          </cell>
          <cell r="E213">
            <v>0</v>
          </cell>
          <cell r="F213">
            <v>0</v>
          </cell>
          <cell r="G213">
            <v>4310</v>
          </cell>
          <cell r="H213">
            <v>21550</v>
          </cell>
          <cell r="I213">
            <v>0</v>
          </cell>
          <cell r="J213">
            <v>0</v>
          </cell>
          <cell r="K213">
            <v>21550</v>
          </cell>
        </row>
        <row r="214">
          <cell r="A214" t="str">
            <v>관 보 온 공</v>
          </cell>
          <cell r="B214" t="str">
            <v>D =13</v>
          </cell>
          <cell r="C214">
            <v>10</v>
          </cell>
          <cell r="D214" t="str">
            <v>M당</v>
          </cell>
          <cell r="E214">
            <v>110</v>
          </cell>
          <cell r="F214">
            <v>1100</v>
          </cell>
          <cell r="G214">
            <v>607</v>
          </cell>
          <cell r="H214">
            <v>6070</v>
          </cell>
          <cell r="I214">
            <v>0</v>
          </cell>
          <cell r="J214">
            <v>0</v>
          </cell>
          <cell r="K214">
            <v>7170</v>
          </cell>
        </row>
        <row r="215">
          <cell r="A215" t="str">
            <v>관 보 온 공</v>
          </cell>
          <cell r="B215" t="str">
            <v>D =20</v>
          </cell>
          <cell r="C215">
            <v>10</v>
          </cell>
          <cell r="D215" t="str">
            <v>M당</v>
          </cell>
          <cell r="E215">
            <v>118</v>
          </cell>
          <cell r="F215">
            <v>1180</v>
          </cell>
          <cell r="G215">
            <v>728</v>
          </cell>
          <cell r="H215">
            <v>7280</v>
          </cell>
          <cell r="I215">
            <v>0</v>
          </cell>
          <cell r="J215">
            <v>0</v>
          </cell>
          <cell r="K215">
            <v>8460</v>
          </cell>
        </row>
        <row r="216">
          <cell r="A216" t="str">
            <v>관 보 온 공</v>
          </cell>
          <cell r="B216" t="str">
            <v>D =25</v>
          </cell>
          <cell r="C216">
            <v>10</v>
          </cell>
          <cell r="D216" t="str">
            <v>M당</v>
          </cell>
          <cell r="E216">
            <v>134</v>
          </cell>
          <cell r="F216">
            <v>1340</v>
          </cell>
          <cell r="G216">
            <v>850</v>
          </cell>
          <cell r="H216">
            <v>8500</v>
          </cell>
          <cell r="I216">
            <v>0</v>
          </cell>
          <cell r="J216">
            <v>0</v>
          </cell>
          <cell r="K216">
            <v>9840</v>
          </cell>
        </row>
        <row r="217">
          <cell r="A217" t="str">
            <v>관 보 온 공</v>
          </cell>
          <cell r="B217" t="str">
            <v>D =30</v>
          </cell>
          <cell r="C217">
            <v>10</v>
          </cell>
          <cell r="D217" t="str">
            <v>M당</v>
          </cell>
          <cell r="E217">
            <v>163</v>
          </cell>
          <cell r="F217">
            <v>1630</v>
          </cell>
          <cell r="G217">
            <v>971</v>
          </cell>
          <cell r="H217">
            <v>9710</v>
          </cell>
          <cell r="I217">
            <v>0</v>
          </cell>
          <cell r="J217">
            <v>0</v>
          </cell>
          <cell r="K217">
            <v>11340</v>
          </cell>
        </row>
        <row r="218">
          <cell r="A218" t="str">
            <v>관 보 온 공</v>
          </cell>
          <cell r="B218" t="str">
            <v>D =40</v>
          </cell>
          <cell r="C218">
            <v>10</v>
          </cell>
          <cell r="D218" t="str">
            <v>M당</v>
          </cell>
          <cell r="E218">
            <v>183</v>
          </cell>
          <cell r="F218">
            <v>1830</v>
          </cell>
          <cell r="G218">
            <v>971</v>
          </cell>
          <cell r="H218">
            <v>9710</v>
          </cell>
          <cell r="I218">
            <v>0</v>
          </cell>
          <cell r="J218">
            <v>0</v>
          </cell>
          <cell r="K218">
            <v>11540</v>
          </cell>
        </row>
        <row r="219">
          <cell r="A219" t="str">
            <v>관 보 온 공</v>
          </cell>
          <cell r="B219" t="str">
            <v>D =50</v>
          </cell>
          <cell r="C219">
            <v>10</v>
          </cell>
          <cell r="D219" t="str">
            <v>M당</v>
          </cell>
          <cell r="E219">
            <v>221</v>
          </cell>
          <cell r="F219">
            <v>2210</v>
          </cell>
          <cell r="G219">
            <v>971</v>
          </cell>
          <cell r="H219">
            <v>9710</v>
          </cell>
          <cell r="I219">
            <v>0</v>
          </cell>
          <cell r="J219">
            <v>0</v>
          </cell>
          <cell r="K219">
            <v>11920</v>
          </cell>
        </row>
        <row r="220">
          <cell r="A220" t="str">
            <v>감압변 설치공</v>
          </cell>
          <cell r="B220" t="str">
            <v>D= 13</v>
          </cell>
          <cell r="C220">
            <v>2</v>
          </cell>
          <cell r="D220" t="str">
            <v>개소</v>
          </cell>
          <cell r="E220">
            <v>0</v>
          </cell>
          <cell r="F220">
            <v>0</v>
          </cell>
          <cell r="G220">
            <v>8600</v>
          </cell>
          <cell r="H220">
            <v>17200</v>
          </cell>
          <cell r="I220">
            <v>200</v>
          </cell>
          <cell r="J220">
            <v>400</v>
          </cell>
          <cell r="K220">
            <v>17600</v>
          </cell>
        </row>
        <row r="221">
          <cell r="A221" t="str">
            <v>감압변 설치공</v>
          </cell>
          <cell r="B221" t="str">
            <v>D= 20</v>
          </cell>
          <cell r="C221">
            <v>2</v>
          </cell>
          <cell r="D221" t="str">
            <v>개소</v>
          </cell>
          <cell r="F221">
            <v>0</v>
          </cell>
          <cell r="G221">
            <v>9800</v>
          </cell>
          <cell r="H221">
            <v>19600</v>
          </cell>
          <cell r="I221">
            <v>250</v>
          </cell>
          <cell r="J221">
            <v>500</v>
          </cell>
          <cell r="K221">
            <v>20100</v>
          </cell>
        </row>
        <row r="222">
          <cell r="A222" t="str">
            <v>감압변 설치공</v>
          </cell>
          <cell r="B222" t="str">
            <v>D= 25</v>
          </cell>
          <cell r="C222">
            <v>5</v>
          </cell>
          <cell r="D222" t="str">
            <v>개소</v>
          </cell>
          <cell r="F222">
            <v>0</v>
          </cell>
          <cell r="G222">
            <v>13500</v>
          </cell>
          <cell r="H222">
            <v>67500</v>
          </cell>
          <cell r="I222">
            <v>400</v>
          </cell>
          <cell r="J222">
            <v>2000</v>
          </cell>
          <cell r="K222">
            <v>69500</v>
          </cell>
        </row>
        <row r="223">
          <cell r="A223" t="str">
            <v>감압변 설치공</v>
          </cell>
          <cell r="B223" t="str">
            <v>D= 40</v>
          </cell>
          <cell r="C223">
            <v>1</v>
          </cell>
          <cell r="D223" t="str">
            <v>개소</v>
          </cell>
          <cell r="E223">
            <v>10</v>
          </cell>
          <cell r="F223">
            <v>10</v>
          </cell>
          <cell r="G223">
            <v>17200</v>
          </cell>
          <cell r="H223">
            <v>17200</v>
          </cell>
          <cell r="I223">
            <v>500</v>
          </cell>
          <cell r="J223">
            <v>500</v>
          </cell>
          <cell r="K223">
            <v>17710</v>
          </cell>
        </row>
        <row r="224">
          <cell r="A224" t="str">
            <v>감압변 설치공</v>
          </cell>
          <cell r="B224" t="str">
            <v>D= 50</v>
          </cell>
          <cell r="C224">
            <v>1</v>
          </cell>
          <cell r="D224" t="str">
            <v>개소</v>
          </cell>
          <cell r="E224">
            <v>10</v>
          </cell>
          <cell r="F224">
            <v>10</v>
          </cell>
          <cell r="G224">
            <v>20800</v>
          </cell>
          <cell r="H224">
            <v>20800</v>
          </cell>
          <cell r="I224">
            <v>600</v>
          </cell>
          <cell r="J224">
            <v>600</v>
          </cell>
          <cell r="K224">
            <v>21410</v>
          </cell>
        </row>
        <row r="225">
          <cell r="A225" t="str">
            <v>누수방지새들접합공</v>
          </cell>
          <cell r="B225" t="str">
            <v>L=80~100</v>
          </cell>
          <cell r="C225">
            <v>20</v>
          </cell>
          <cell r="D225" t="str">
            <v>개소</v>
          </cell>
          <cell r="F225">
            <v>0</v>
          </cell>
          <cell r="G225">
            <v>39410</v>
          </cell>
          <cell r="H225">
            <v>788200</v>
          </cell>
          <cell r="I225">
            <v>0</v>
          </cell>
          <cell r="J225">
            <v>0</v>
          </cell>
          <cell r="K225">
            <v>788200</v>
          </cell>
        </row>
        <row r="226">
          <cell r="A226" t="str">
            <v>누수방지새들접합공</v>
          </cell>
          <cell r="B226" t="str">
            <v>L = 140</v>
          </cell>
          <cell r="C226">
            <v>10</v>
          </cell>
          <cell r="D226" t="str">
            <v>개소</v>
          </cell>
          <cell r="F226">
            <v>0</v>
          </cell>
          <cell r="G226">
            <v>47770</v>
          </cell>
          <cell r="H226">
            <v>477700</v>
          </cell>
          <cell r="I226">
            <v>0</v>
          </cell>
          <cell r="J226">
            <v>0</v>
          </cell>
          <cell r="K226">
            <v>477700</v>
          </cell>
        </row>
        <row r="227">
          <cell r="A227" t="str">
            <v>타이튼접합및부설공</v>
          </cell>
          <cell r="B227" t="str">
            <v>D=80</v>
          </cell>
          <cell r="C227">
            <v>30</v>
          </cell>
          <cell r="D227" t="str">
            <v>개소</v>
          </cell>
          <cell r="F227">
            <v>0</v>
          </cell>
          <cell r="G227">
            <v>11560</v>
          </cell>
          <cell r="H227">
            <v>346800</v>
          </cell>
          <cell r="I227">
            <v>0</v>
          </cell>
          <cell r="J227">
            <v>0</v>
          </cell>
          <cell r="K227">
            <v>346800</v>
          </cell>
        </row>
        <row r="228">
          <cell r="A228" t="str">
            <v>타이튼접합및부설공</v>
          </cell>
          <cell r="B228" t="str">
            <v>D=100</v>
          </cell>
          <cell r="C228">
            <v>10</v>
          </cell>
          <cell r="D228" t="str">
            <v>개소</v>
          </cell>
          <cell r="F228">
            <v>0</v>
          </cell>
          <cell r="G228">
            <v>14040</v>
          </cell>
          <cell r="H228">
            <v>140400</v>
          </cell>
          <cell r="I228">
            <v>0</v>
          </cell>
          <cell r="J228">
            <v>0</v>
          </cell>
          <cell r="K228">
            <v>140400</v>
          </cell>
        </row>
        <row r="229">
          <cell r="A229" t="str">
            <v>타이튼접합및부설공</v>
          </cell>
          <cell r="B229" t="str">
            <v>D=150</v>
          </cell>
          <cell r="C229">
            <v>3</v>
          </cell>
          <cell r="D229" t="str">
            <v>개소</v>
          </cell>
          <cell r="F229">
            <v>0</v>
          </cell>
          <cell r="G229">
            <v>20240</v>
          </cell>
          <cell r="H229">
            <v>60720</v>
          </cell>
          <cell r="I229">
            <v>0</v>
          </cell>
          <cell r="J229">
            <v>0</v>
          </cell>
          <cell r="K229">
            <v>60720</v>
          </cell>
        </row>
        <row r="230">
          <cell r="A230" t="str">
            <v>타이튼접합및부설공</v>
          </cell>
          <cell r="B230" t="str">
            <v>D=200</v>
          </cell>
          <cell r="C230">
            <v>2</v>
          </cell>
          <cell r="D230" t="str">
            <v>개소</v>
          </cell>
          <cell r="F230">
            <v>0</v>
          </cell>
          <cell r="G230">
            <v>33000</v>
          </cell>
          <cell r="H230">
            <v>66000</v>
          </cell>
          <cell r="I230">
            <v>0</v>
          </cell>
          <cell r="J230">
            <v>0</v>
          </cell>
          <cell r="K230">
            <v>66000</v>
          </cell>
        </row>
        <row r="231">
          <cell r="A231" t="str">
            <v>타이튼접합및부설공</v>
          </cell>
          <cell r="B231" t="str">
            <v>D=250</v>
          </cell>
          <cell r="C231">
            <v>2</v>
          </cell>
          <cell r="D231" t="str">
            <v>개소</v>
          </cell>
          <cell r="F231">
            <v>0</v>
          </cell>
          <cell r="G231">
            <v>33000</v>
          </cell>
          <cell r="H231">
            <v>66000</v>
          </cell>
          <cell r="I231">
            <v>0</v>
          </cell>
          <cell r="J231">
            <v>0</v>
          </cell>
          <cell r="K231">
            <v>66000</v>
          </cell>
        </row>
        <row r="232">
          <cell r="A232" t="str">
            <v>타이튼접합및부설공</v>
          </cell>
          <cell r="B232" t="str">
            <v>D=300</v>
          </cell>
          <cell r="C232">
            <v>2</v>
          </cell>
          <cell r="D232" t="str">
            <v>개소</v>
          </cell>
          <cell r="F232">
            <v>0</v>
          </cell>
          <cell r="G232">
            <v>33000</v>
          </cell>
          <cell r="H232">
            <v>66000</v>
          </cell>
          <cell r="I232">
            <v>0</v>
          </cell>
          <cell r="J232">
            <v>0</v>
          </cell>
          <cell r="K232">
            <v>66000</v>
          </cell>
        </row>
        <row r="233">
          <cell r="A233" t="str">
            <v>타이튼접합및부설공</v>
          </cell>
          <cell r="B233" t="str">
            <v>D=400</v>
          </cell>
          <cell r="C233">
            <v>2</v>
          </cell>
          <cell r="D233" t="str">
            <v>개소</v>
          </cell>
          <cell r="F233">
            <v>0</v>
          </cell>
          <cell r="G233">
            <v>33000</v>
          </cell>
          <cell r="H233">
            <v>66000</v>
          </cell>
          <cell r="I233">
            <v>0</v>
          </cell>
          <cell r="J233">
            <v>0</v>
          </cell>
          <cell r="K233">
            <v>66000</v>
          </cell>
        </row>
        <row r="234">
          <cell r="A234" t="str">
            <v>K.P관 접합및부설공</v>
          </cell>
          <cell r="B234" t="str">
            <v>D=250</v>
          </cell>
          <cell r="C234">
            <v>2</v>
          </cell>
          <cell r="D234" t="str">
            <v>개소</v>
          </cell>
          <cell r="F234">
            <v>0</v>
          </cell>
          <cell r="G234">
            <v>2561</v>
          </cell>
          <cell r="H234">
            <v>5122</v>
          </cell>
          <cell r="I234">
            <v>0</v>
          </cell>
          <cell r="J234">
            <v>0</v>
          </cell>
          <cell r="K234">
            <v>5122</v>
          </cell>
        </row>
        <row r="235">
          <cell r="A235" t="str">
            <v>K.P관 접합및부설공</v>
          </cell>
          <cell r="B235" t="str">
            <v>D=300</v>
          </cell>
          <cell r="C235">
            <v>2</v>
          </cell>
          <cell r="D235" t="str">
            <v>개소</v>
          </cell>
          <cell r="F235">
            <v>0</v>
          </cell>
          <cell r="G235">
            <v>3402</v>
          </cell>
          <cell r="H235">
            <v>6804</v>
          </cell>
          <cell r="I235">
            <v>0</v>
          </cell>
          <cell r="J235">
            <v>0</v>
          </cell>
          <cell r="K235">
            <v>6804</v>
          </cell>
        </row>
        <row r="236">
          <cell r="A236" t="str">
            <v>K.P관 접합및부설공</v>
          </cell>
          <cell r="B236" t="str">
            <v>D=350</v>
          </cell>
          <cell r="C236">
            <v>1</v>
          </cell>
          <cell r="D236" t="str">
            <v>개소</v>
          </cell>
          <cell r="F236">
            <v>0</v>
          </cell>
          <cell r="G236">
            <v>6601</v>
          </cell>
          <cell r="H236">
            <v>6601</v>
          </cell>
          <cell r="I236">
            <v>0</v>
          </cell>
          <cell r="J236">
            <v>0</v>
          </cell>
          <cell r="K236">
            <v>6601</v>
          </cell>
        </row>
        <row r="237">
          <cell r="A237" t="str">
            <v>K.P관 접합및부설공</v>
          </cell>
          <cell r="B237" t="str">
            <v>D=400</v>
          </cell>
          <cell r="C237">
            <v>1</v>
          </cell>
          <cell r="D237" t="str">
            <v>개소</v>
          </cell>
          <cell r="F237">
            <v>0</v>
          </cell>
          <cell r="G237">
            <v>9202</v>
          </cell>
          <cell r="H237">
            <v>9202</v>
          </cell>
          <cell r="I237">
            <v>0</v>
          </cell>
          <cell r="J237">
            <v>0</v>
          </cell>
          <cell r="K237">
            <v>9202</v>
          </cell>
        </row>
        <row r="238">
          <cell r="A238" t="str">
            <v>K.P관 접합및부설공</v>
          </cell>
          <cell r="B238" t="str">
            <v>D=500</v>
          </cell>
          <cell r="C238">
            <v>1</v>
          </cell>
          <cell r="D238" t="str">
            <v>개소</v>
          </cell>
          <cell r="F238">
            <v>0</v>
          </cell>
          <cell r="G238">
            <v>9202</v>
          </cell>
          <cell r="H238">
            <v>9202</v>
          </cell>
          <cell r="I238">
            <v>0</v>
          </cell>
          <cell r="J238">
            <v>0</v>
          </cell>
          <cell r="K238">
            <v>9202</v>
          </cell>
        </row>
        <row r="239">
          <cell r="A239" t="str">
            <v>K.P관 접합및부설공</v>
          </cell>
          <cell r="B239" t="str">
            <v>D=600</v>
          </cell>
          <cell r="C239">
            <v>1</v>
          </cell>
          <cell r="D239" t="str">
            <v>개소</v>
          </cell>
          <cell r="F239">
            <v>0</v>
          </cell>
          <cell r="G239">
            <v>9202</v>
          </cell>
          <cell r="H239">
            <v>9202</v>
          </cell>
          <cell r="I239">
            <v>0</v>
          </cell>
          <cell r="J239">
            <v>0</v>
          </cell>
          <cell r="K239">
            <v>9202</v>
          </cell>
        </row>
        <row r="240">
          <cell r="A240" t="str">
            <v>K.P 접합공(이형관)</v>
          </cell>
          <cell r="B240" t="str">
            <v>D=80</v>
          </cell>
          <cell r="C240">
            <v>4</v>
          </cell>
          <cell r="D240" t="str">
            <v>개소</v>
          </cell>
          <cell r="F240">
            <v>0</v>
          </cell>
          <cell r="G240">
            <v>6540</v>
          </cell>
          <cell r="H240">
            <v>26160</v>
          </cell>
          <cell r="I240">
            <v>0</v>
          </cell>
          <cell r="J240">
            <v>0</v>
          </cell>
          <cell r="K240">
            <v>26160</v>
          </cell>
        </row>
        <row r="241">
          <cell r="A241" t="str">
            <v>K.P 접합공(이형관)</v>
          </cell>
          <cell r="B241" t="str">
            <v>D=100</v>
          </cell>
          <cell r="C241">
            <v>4</v>
          </cell>
          <cell r="D241" t="str">
            <v>개소</v>
          </cell>
          <cell r="F241">
            <v>0</v>
          </cell>
          <cell r="G241">
            <v>8500</v>
          </cell>
          <cell r="H241">
            <v>34000</v>
          </cell>
          <cell r="I241">
            <v>0</v>
          </cell>
          <cell r="J241">
            <v>0</v>
          </cell>
          <cell r="K241">
            <v>34000</v>
          </cell>
        </row>
        <row r="242">
          <cell r="A242" t="str">
            <v>K.P 접합공(이형관)</v>
          </cell>
          <cell r="B242" t="str">
            <v>D=150</v>
          </cell>
          <cell r="C242">
            <v>2</v>
          </cell>
          <cell r="D242" t="str">
            <v>개소</v>
          </cell>
          <cell r="F242">
            <v>0</v>
          </cell>
          <cell r="G242">
            <v>15000</v>
          </cell>
          <cell r="H242">
            <v>30000</v>
          </cell>
          <cell r="I242">
            <v>0</v>
          </cell>
          <cell r="J242">
            <v>0</v>
          </cell>
          <cell r="K242">
            <v>30000</v>
          </cell>
        </row>
        <row r="243">
          <cell r="A243" t="str">
            <v>K.P 접합공(이형관)</v>
          </cell>
          <cell r="B243" t="str">
            <v>D=200</v>
          </cell>
          <cell r="C243">
            <v>2</v>
          </cell>
          <cell r="D243" t="str">
            <v>개소</v>
          </cell>
          <cell r="F243">
            <v>0</v>
          </cell>
          <cell r="G243">
            <v>20700</v>
          </cell>
          <cell r="H243">
            <v>41400</v>
          </cell>
          <cell r="I243">
            <v>0</v>
          </cell>
          <cell r="J243">
            <v>0</v>
          </cell>
          <cell r="K243">
            <v>41400</v>
          </cell>
        </row>
        <row r="244">
          <cell r="A244" t="str">
            <v>K.P 접합공(이형관)</v>
          </cell>
          <cell r="B244" t="str">
            <v>D=250</v>
          </cell>
          <cell r="C244">
            <v>1</v>
          </cell>
          <cell r="D244" t="str">
            <v>개소</v>
          </cell>
          <cell r="F244">
            <v>0</v>
          </cell>
          <cell r="G244">
            <v>22350</v>
          </cell>
          <cell r="H244">
            <v>22350</v>
          </cell>
          <cell r="I244">
            <v>0</v>
          </cell>
          <cell r="J244">
            <v>0</v>
          </cell>
          <cell r="K244">
            <v>22350</v>
          </cell>
        </row>
        <row r="245">
          <cell r="A245" t="str">
            <v>K.P 접합공(이형관)</v>
          </cell>
          <cell r="B245" t="str">
            <v>D=300</v>
          </cell>
          <cell r="C245">
            <v>1</v>
          </cell>
          <cell r="D245" t="str">
            <v>개소</v>
          </cell>
          <cell r="F245">
            <v>0</v>
          </cell>
          <cell r="G245">
            <v>32000</v>
          </cell>
          <cell r="H245">
            <v>32000</v>
          </cell>
          <cell r="I245">
            <v>0</v>
          </cell>
          <cell r="J245">
            <v>0</v>
          </cell>
          <cell r="K245">
            <v>32000</v>
          </cell>
        </row>
        <row r="246">
          <cell r="A246" t="str">
            <v>K.P 접합공(이형관)</v>
          </cell>
          <cell r="B246" t="str">
            <v>D=400</v>
          </cell>
          <cell r="C246">
            <v>1</v>
          </cell>
          <cell r="D246" t="str">
            <v>개소</v>
          </cell>
          <cell r="F246">
            <v>0</v>
          </cell>
          <cell r="G246">
            <v>32000</v>
          </cell>
          <cell r="H246">
            <v>32000</v>
          </cell>
          <cell r="I246">
            <v>0</v>
          </cell>
          <cell r="J246">
            <v>0</v>
          </cell>
          <cell r="K246">
            <v>32000</v>
          </cell>
        </row>
        <row r="247">
          <cell r="A247" t="str">
            <v>플랜지접합및부설공</v>
          </cell>
          <cell r="B247" t="str">
            <v>D=80</v>
          </cell>
          <cell r="C247">
            <v>6</v>
          </cell>
          <cell r="D247" t="str">
            <v>개소</v>
          </cell>
          <cell r="E247">
            <v>180</v>
          </cell>
          <cell r="F247">
            <v>1080</v>
          </cell>
          <cell r="G247">
            <v>9640</v>
          </cell>
          <cell r="H247">
            <v>57840</v>
          </cell>
          <cell r="I247">
            <v>0</v>
          </cell>
          <cell r="J247">
            <v>0</v>
          </cell>
          <cell r="K247">
            <v>58920</v>
          </cell>
        </row>
        <row r="248">
          <cell r="A248" t="str">
            <v>플랜지접합및부설공</v>
          </cell>
          <cell r="B248" t="str">
            <v>D=100</v>
          </cell>
          <cell r="C248">
            <v>4</v>
          </cell>
          <cell r="D248" t="str">
            <v>개소</v>
          </cell>
          <cell r="E248">
            <v>250</v>
          </cell>
          <cell r="F248">
            <v>1000</v>
          </cell>
          <cell r="G248">
            <v>12260</v>
          </cell>
          <cell r="H248">
            <v>49040</v>
          </cell>
          <cell r="I248">
            <v>0</v>
          </cell>
          <cell r="J248">
            <v>0</v>
          </cell>
          <cell r="K248">
            <v>50040</v>
          </cell>
        </row>
        <row r="249">
          <cell r="A249" t="str">
            <v>플랜지접합및부설공</v>
          </cell>
          <cell r="B249" t="str">
            <v>D=150</v>
          </cell>
          <cell r="C249">
            <v>2</v>
          </cell>
          <cell r="D249" t="str">
            <v>개소</v>
          </cell>
          <cell r="E249">
            <v>310</v>
          </cell>
          <cell r="F249">
            <v>620</v>
          </cell>
          <cell r="G249">
            <v>19200</v>
          </cell>
          <cell r="H249">
            <v>38400</v>
          </cell>
          <cell r="I249">
            <v>0</v>
          </cell>
          <cell r="J249">
            <v>0</v>
          </cell>
          <cell r="K249">
            <v>39020</v>
          </cell>
        </row>
        <row r="250">
          <cell r="A250" t="str">
            <v>플랜지접합및부설공</v>
          </cell>
          <cell r="B250" t="str">
            <v>D=200</v>
          </cell>
          <cell r="C250">
            <v>2</v>
          </cell>
          <cell r="D250" t="str">
            <v>개소</v>
          </cell>
          <cell r="E250">
            <v>440</v>
          </cell>
          <cell r="F250">
            <v>880</v>
          </cell>
          <cell r="G250">
            <v>26860</v>
          </cell>
          <cell r="H250">
            <v>53720</v>
          </cell>
          <cell r="I250">
            <v>0</v>
          </cell>
          <cell r="J250">
            <v>0</v>
          </cell>
          <cell r="K250">
            <v>54600</v>
          </cell>
        </row>
        <row r="251">
          <cell r="A251" t="str">
            <v>플랜지접합및부설공</v>
          </cell>
          <cell r="B251" t="str">
            <v>D=250</v>
          </cell>
          <cell r="C251">
            <v>2</v>
          </cell>
          <cell r="D251" t="str">
            <v>개소</v>
          </cell>
          <cell r="E251">
            <v>480</v>
          </cell>
          <cell r="F251">
            <v>960</v>
          </cell>
          <cell r="G251">
            <v>27650</v>
          </cell>
          <cell r="H251">
            <v>55300</v>
          </cell>
          <cell r="I251">
            <v>0</v>
          </cell>
          <cell r="J251">
            <v>0</v>
          </cell>
          <cell r="K251">
            <v>56260</v>
          </cell>
        </row>
        <row r="252">
          <cell r="A252" t="str">
            <v>플랜지접합및부설공</v>
          </cell>
          <cell r="B252" t="str">
            <v>D=300</v>
          </cell>
          <cell r="C252">
            <v>2</v>
          </cell>
          <cell r="D252" t="str">
            <v>개소</v>
          </cell>
          <cell r="E252">
            <v>520</v>
          </cell>
          <cell r="F252">
            <v>1040</v>
          </cell>
          <cell r="G252">
            <v>34260</v>
          </cell>
          <cell r="H252">
            <v>68520</v>
          </cell>
          <cell r="I252">
            <v>0</v>
          </cell>
          <cell r="J252">
            <v>0</v>
          </cell>
          <cell r="K252">
            <v>69560</v>
          </cell>
        </row>
        <row r="253">
          <cell r="A253" t="str">
            <v>플랜지접합및부설공</v>
          </cell>
          <cell r="B253" t="str">
            <v>D=400</v>
          </cell>
          <cell r="C253">
            <v>2</v>
          </cell>
          <cell r="D253" t="str">
            <v>개소</v>
          </cell>
          <cell r="E253">
            <v>520</v>
          </cell>
          <cell r="F253">
            <v>1040</v>
          </cell>
          <cell r="G253">
            <v>34260</v>
          </cell>
          <cell r="H253">
            <v>68520</v>
          </cell>
          <cell r="I253">
            <v>0</v>
          </cell>
          <cell r="J253">
            <v>0</v>
          </cell>
          <cell r="K253">
            <v>69560</v>
          </cell>
        </row>
        <row r="254">
          <cell r="A254" t="str">
            <v>제수변접합공(주철)</v>
          </cell>
          <cell r="B254" t="str">
            <v>D=80</v>
          </cell>
          <cell r="C254">
            <v>1</v>
          </cell>
          <cell r="D254" t="str">
            <v>개소</v>
          </cell>
          <cell r="E254">
            <v>0</v>
          </cell>
          <cell r="F254">
            <v>0</v>
          </cell>
          <cell r="G254">
            <v>50120</v>
          </cell>
          <cell r="H254">
            <v>50120</v>
          </cell>
          <cell r="I254">
            <v>0</v>
          </cell>
          <cell r="J254">
            <v>0</v>
          </cell>
          <cell r="K254">
            <v>50120</v>
          </cell>
        </row>
        <row r="255">
          <cell r="A255" t="str">
            <v>제수변접합공(주철)</v>
          </cell>
          <cell r="B255" t="str">
            <v>D=100</v>
          </cell>
          <cell r="C255">
            <v>1</v>
          </cell>
          <cell r="D255" t="str">
            <v>개소</v>
          </cell>
          <cell r="E255">
            <v>0</v>
          </cell>
          <cell r="F255">
            <v>0</v>
          </cell>
          <cell r="G255">
            <v>53000</v>
          </cell>
          <cell r="H255">
            <v>53000</v>
          </cell>
          <cell r="I255">
            <v>0</v>
          </cell>
          <cell r="J255">
            <v>0</v>
          </cell>
          <cell r="K255">
            <v>53000</v>
          </cell>
        </row>
        <row r="256">
          <cell r="A256" t="str">
            <v>제수변접합공(주철)</v>
          </cell>
          <cell r="B256" t="str">
            <v>D=150</v>
          </cell>
          <cell r="C256">
            <v>1</v>
          </cell>
          <cell r="D256" t="str">
            <v>개소</v>
          </cell>
          <cell r="E256">
            <v>0</v>
          </cell>
          <cell r="F256">
            <v>0</v>
          </cell>
          <cell r="G256">
            <v>62350</v>
          </cell>
          <cell r="H256">
            <v>62350</v>
          </cell>
          <cell r="I256">
            <v>0</v>
          </cell>
          <cell r="J256">
            <v>0</v>
          </cell>
          <cell r="K256">
            <v>62350</v>
          </cell>
        </row>
        <row r="257">
          <cell r="A257" t="str">
            <v>제수변접합공(주철)</v>
          </cell>
          <cell r="B257" t="str">
            <v>D=200</v>
          </cell>
          <cell r="C257">
            <v>1</v>
          </cell>
          <cell r="D257" t="str">
            <v>개소</v>
          </cell>
          <cell r="E257">
            <v>0</v>
          </cell>
          <cell r="F257">
            <v>0</v>
          </cell>
          <cell r="G257">
            <v>75400</v>
          </cell>
          <cell r="H257">
            <v>75400</v>
          </cell>
          <cell r="I257">
            <v>0</v>
          </cell>
          <cell r="J257">
            <v>0</v>
          </cell>
          <cell r="K257">
            <v>75400</v>
          </cell>
        </row>
        <row r="258">
          <cell r="A258" t="str">
            <v>제수변접합공(주철)</v>
          </cell>
          <cell r="B258" t="str">
            <v>D=300</v>
          </cell>
          <cell r="C258">
            <v>1</v>
          </cell>
          <cell r="D258" t="str">
            <v>개소</v>
          </cell>
          <cell r="E258">
            <v>0</v>
          </cell>
          <cell r="F258">
            <v>0</v>
          </cell>
          <cell r="G258">
            <v>84620</v>
          </cell>
          <cell r="H258">
            <v>84620</v>
          </cell>
          <cell r="I258">
            <v>0</v>
          </cell>
          <cell r="J258">
            <v>0</v>
          </cell>
          <cell r="K258">
            <v>84620</v>
          </cell>
        </row>
        <row r="259">
          <cell r="A259" t="str">
            <v>제수변접합공(주철)</v>
          </cell>
          <cell r="B259" t="str">
            <v>D=400</v>
          </cell>
          <cell r="C259">
            <v>1</v>
          </cell>
          <cell r="D259" t="str">
            <v>개소</v>
          </cell>
          <cell r="E259">
            <v>0</v>
          </cell>
          <cell r="F259">
            <v>0</v>
          </cell>
          <cell r="G259">
            <v>92320</v>
          </cell>
          <cell r="H259">
            <v>92320</v>
          </cell>
          <cell r="I259">
            <v>0</v>
          </cell>
          <cell r="J259">
            <v>0</v>
          </cell>
          <cell r="K259">
            <v>92320</v>
          </cell>
        </row>
        <row r="260">
          <cell r="A260" t="str">
            <v>제수변접합공(몰딩)</v>
          </cell>
          <cell r="B260" t="str">
            <v>D=80</v>
          </cell>
          <cell r="C260">
            <v>3</v>
          </cell>
          <cell r="D260" t="str">
            <v>개소</v>
          </cell>
          <cell r="E260">
            <v>0</v>
          </cell>
          <cell r="F260">
            <v>0</v>
          </cell>
          <cell r="G260">
            <v>11460</v>
          </cell>
          <cell r="H260">
            <v>34380</v>
          </cell>
          <cell r="I260">
            <v>0</v>
          </cell>
          <cell r="J260">
            <v>0</v>
          </cell>
          <cell r="K260">
            <v>34380</v>
          </cell>
        </row>
        <row r="261">
          <cell r="A261" t="str">
            <v>제수변접합공(몰딩)</v>
          </cell>
          <cell r="B261" t="str">
            <v>D=100</v>
          </cell>
          <cell r="C261">
            <v>2</v>
          </cell>
          <cell r="D261" t="str">
            <v>개소</v>
          </cell>
          <cell r="E261">
            <v>0</v>
          </cell>
          <cell r="F261">
            <v>0</v>
          </cell>
          <cell r="G261">
            <v>16180</v>
          </cell>
          <cell r="H261">
            <v>32360</v>
          </cell>
          <cell r="I261">
            <v>0</v>
          </cell>
          <cell r="J261">
            <v>0</v>
          </cell>
          <cell r="K261">
            <v>32360</v>
          </cell>
        </row>
        <row r="262">
          <cell r="A262" t="str">
            <v>제수변접합공(몰딩)</v>
          </cell>
          <cell r="B262" t="str">
            <v>D=150</v>
          </cell>
          <cell r="C262">
            <v>1</v>
          </cell>
          <cell r="D262" t="str">
            <v>개소</v>
          </cell>
          <cell r="E262">
            <v>0</v>
          </cell>
          <cell r="F262">
            <v>0</v>
          </cell>
          <cell r="G262">
            <v>20190</v>
          </cell>
          <cell r="H262">
            <v>20190</v>
          </cell>
          <cell r="I262">
            <v>0</v>
          </cell>
          <cell r="J262">
            <v>0</v>
          </cell>
          <cell r="K262">
            <v>20190</v>
          </cell>
        </row>
        <row r="263">
          <cell r="A263" t="str">
            <v>제수변접합공(몰딩)</v>
          </cell>
          <cell r="B263" t="str">
            <v>D=200</v>
          </cell>
          <cell r="C263">
            <v>1</v>
          </cell>
          <cell r="D263" t="str">
            <v>개소</v>
          </cell>
          <cell r="E263">
            <v>0</v>
          </cell>
          <cell r="F263">
            <v>0</v>
          </cell>
          <cell r="G263">
            <v>24190</v>
          </cell>
          <cell r="H263">
            <v>24190</v>
          </cell>
          <cell r="I263">
            <v>0</v>
          </cell>
          <cell r="J263">
            <v>0</v>
          </cell>
          <cell r="K263">
            <v>24190</v>
          </cell>
        </row>
        <row r="264">
          <cell r="A264" t="str">
            <v>제수변접합공(몰딩)</v>
          </cell>
          <cell r="B264" t="str">
            <v>D=250</v>
          </cell>
          <cell r="C264">
            <v>1</v>
          </cell>
          <cell r="D264" t="str">
            <v>개소</v>
          </cell>
          <cell r="E264">
            <v>0</v>
          </cell>
          <cell r="F264">
            <v>0</v>
          </cell>
          <cell r="G264">
            <v>25580</v>
          </cell>
          <cell r="H264">
            <v>25580</v>
          </cell>
          <cell r="I264">
            <v>0</v>
          </cell>
          <cell r="J264">
            <v>0</v>
          </cell>
          <cell r="K264">
            <v>25580</v>
          </cell>
        </row>
        <row r="265">
          <cell r="A265" t="str">
            <v>제수변접합공(몰딩)</v>
          </cell>
          <cell r="B265" t="str">
            <v>D=300</v>
          </cell>
          <cell r="C265">
            <v>1</v>
          </cell>
          <cell r="D265" t="str">
            <v>개소</v>
          </cell>
          <cell r="E265">
            <v>0</v>
          </cell>
          <cell r="F265">
            <v>0</v>
          </cell>
          <cell r="G265">
            <v>27600</v>
          </cell>
          <cell r="H265">
            <v>27600</v>
          </cell>
          <cell r="I265">
            <v>0</v>
          </cell>
          <cell r="J265">
            <v>0</v>
          </cell>
          <cell r="K265">
            <v>27600</v>
          </cell>
        </row>
        <row r="266">
          <cell r="A266" t="str">
            <v>제수변접합공(몰딩)</v>
          </cell>
          <cell r="B266" t="str">
            <v>D=400</v>
          </cell>
          <cell r="C266">
            <v>1</v>
          </cell>
          <cell r="D266" t="str">
            <v>개소</v>
          </cell>
          <cell r="E266">
            <v>0</v>
          </cell>
          <cell r="F266">
            <v>0</v>
          </cell>
          <cell r="G266">
            <v>32500</v>
          </cell>
          <cell r="H266">
            <v>32500</v>
          </cell>
          <cell r="I266">
            <v>0</v>
          </cell>
          <cell r="J266">
            <v>0</v>
          </cell>
          <cell r="K266">
            <v>32500</v>
          </cell>
        </row>
        <row r="267">
          <cell r="A267" t="str">
            <v>제수변접합공(기계)</v>
          </cell>
          <cell r="B267" t="str">
            <v>D=200</v>
          </cell>
          <cell r="C267">
            <v>1</v>
          </cell>
          <cell r="D267" t="str">
            <v>개소</v>
          </cell>
          <cell r="E267">
            <v>762</v>
          </cell>
          <cell r="F267">
            <v>762</v>
          </cell>
          <cell r="G267">
            <v>9174</v>
          </cell>
          <cell r="H267">
            <v>9174</v>
          </cell>
          <cell r="I267">
            <v>5427</v>
          </cell>
          <cell r="J267">
            <v>5427</v>
          </cell>
          <cell r="K267">
            <v>15363</v>
          </cell>
        </row>
        <row r="268">
          <cell r="A268" t="str">
            <v>제수변접합공(기계)</v>
          </cell>
          <cell r="B268" t="str">
            <v>D=250</v>
          </cell>
          <cell r="C268">
            <v>1</v>
          </cell>
          <cell r="D268" t="str">
            <v>개소</v>
          </cell>
          <cell r="E268">
            <v>798</v>
          </cell>
          <cell r="F268">
            <v>798</v>
          </cell>
          <cell r="G268">
            <v>10900</v>
          </cell>
          <cell r="H268">
            <v>10900</v>
          </cell>
          <cell r="I268">
            <v>5686</v>
          </cell>
          <cell r="J268">
            <v>5686</v>
          </cell>
          <cell r="K268">
            <v>17384</v>
          </cell>
        </row>
        <row r="269">
          <cell r="A269" t="str">
            <v>이탈방지압륜접합공</v>
          </cell>
          <cell r="B269" t="str">
            <v>D=80</v>
          </cell>
          <cell r="C269">
            <v>12</v>
          </cell>
          <cell r="D269" t="str">
            <v>개소</v>
          </cell>
          <cell r="E269">
            <v>0</v>
          </cell>
          <cell r="F269">
            <v>0</v>
          </cell>
          <cell r="G269">
            <v>14260</v>
          </cell>
          <cell r="H269">
            <v>171120</v>
          </cell>
          <cell r="I269">
            <v>0</v>
          </cell>
          <cell r="J269">
            <v>0</v>
          </cell>
          <cell r="K269">
            <v>171120</v>
          </cell>
        </row>
        <row r="270">
          <cell r="A270" t="str">
            <v>이탈방지압륜접합공</v>
          </cell>
          <cell r="B270" t="str">
            <v>D=100</v>
          </cell>
          <cell r="C270">
            <v>10</v>
          </cell>
          <cell r="D270" t="str">
            <v>개소</v>
          </cell>
          <cell r="E270">
            <v>0</v>
          </cell>
          <cell r="F270">
            <v>0</v>
          </cell>
          <cell r="G270">
            <v>18560</v>
          </cell>
          <cell r="H270">
            <v>185600</v>
          </cell>
          <cell r="I270">
            <v>0</v>
          </cell>
          <cell r="J270">
            <v>0</v>
          </cell>
          <cell r="K270">
            <v>185600</v>
          </cell>
        </row>
        <row r="271">
          <cell r="A271" t="str">
            <v>이탈방지압륜접합공</v>
          </cell>
          <cell r="B271" t="str">
            <v>D=150</v>
          </cell>
          <cell r="C271">
            <v>8</v>
          </cell>
          <cell r="D271" t="str">
            <v>개소</v>
          </cell>
          <cell r="E271">
            <v>0</v>
          </cell>
          <cell r="F271">
            <v>0</v>
          </cell>
          <cell r="G271">
            <v>27600</v>
          </cell>
          <cell r="H271">
            <v>220800</v>
          </cell>
          <cell r="I271">
            <v>0</v>
          </cell>
          <cell r="J271">
            <v>0</v>
          </cell>
          <cell r="K271">
            <v>220800</v>
          </cell>
        </row>
        <row r="272">
          <cell r="A272" t="str">
            <v>이탈방지압륜접합공</v>
          </cell>
          <cell r="B272" t="str">
            <v>D=200</v>
          </cell>
          <cell r="C272">
            <v>4</v>
          </cell>
          <cell r="D272" t="str">
            <v>개소</v>
          </cell>
          <cell r="E272">
            <v>0</v>
          </cell>
          <cell r="F272">
            <v>0</v>
          </cell>
          <cell r="G272">
            <v>41140</v>
          </cell>
          <cell r="H272">
            <v>164560</v>
          </cell>
          <cell r="I272">
            <v>0</v>
          </cell>
          <cell r="J272">
            <v>0</v>
          </cell>
          <cell r="K272">
            <v>164560</v>
          </cell>
        </row>
        <row r="273">
          <cell r="A273" t="str">
            <v>이탈방지압륜접합공</v>
          </cell>
          <cell r="B273" t="str">
            <v>D=250</v>
          </cell>
          <cell r="C273">
            <v>4</v>
          </cell>
          <cell r="D273" t="str">
            <v>개소</v>
          </cell>
          <cell r="E273">
            <v>0</v>
          </cell>
          <cell r="F273">
            <v>0</v>
          </cell>
          <cell r="G273">
            <v>48780</v>
          </cell>
          <cell r="H273">
            <v>195120</v>
          </cell>
          <cell r="I273">
            <v>0</v>
          </cell>
          <cell r="J273">
            <v>0</v>
          </cell>
          <cell r="K273">
            <v>195120</v>
          </cell>
        </row>
        <row r="274">
          <cell r="A274" t="str">
            <v>이탈방지압륜접합공</v>
          </cell>
          <cell r="B274" t="str">
            <v>D=300</v>
          </cell>
          <cell r="C274">
            <v>3</v>
          </cell>
          <cell r="D274" t="str">
            <v>개소</v>
          </cell>
          <cell r="E274">
            <v>0</v>
          </cell>
          <cell r="F274">
            <v>0</v>
          </cell>
          <cell r="G274">
            <v>58320</v>
          </cell>
          <cell r="H274">
            <v>174960</v>
          </cell>
          <cell r="I274">
            <v>0</v>
          </cell>
          <cell r="J274">
            <v>0</v>
          </cell>
          <cell r="K274">
            <v>174960</v>
          </cell>
        </row>
        <row r="275">
          <cell r="A275" t="str">
            <v>이탈방지압륜접합공</v>
          </cell>
          <cell r="B275" t="str">
            <v>D=400</v>
          </cell>
          <cell r="C275">
            <v>3</v>
          </cell>
          <cell r="D275" t="str">
            <v>개소</v>
          </cell>
          <cell r="E275">
            <v>0</v>
          </cell>
          <cell r="F275">
            <v>0</v>
          </cell>
          <cell r="G275">
            <v>62340</v>
          </cell>
          <cell r="H275">
            <v>187020</v>
          </cell>
          <cell r="I275">
            <v>0</v>
          </cell>
          <cell r="J275">
            <v>0</v>
          </cell>
          <cell r="K275">
            <v>187020</v>
          </cell>
        </row>
        <row r="276">
          <cell r="A276" t="str">
            <v>주철관절단공(지하)</v>
          </cell>
          <cell r="B276" t="str">
            <v>D=80</v>
          </cell>
          <cell r="C276">
            <v>4</v>
          </cell>
          <cell r="D276" t="str">
            <v>개소</v>
          </cell>
          <cell r="E276">
            <v>480</v>
          </cell>
          <cell r="F276">
            <v>1920</v>
          </cell>
          <cell r="G276">
            <v>9740</v>
          </cell>
          <cell r="H276">
            <v>38960</v>
          </cell>
          <cell r="I276">
            <v>120</v>
          </cell>
          <cell r="J276">
            <v>480</v>
          </cell>
          <cell r="K276">
            <v>41360</v>
          </cell>
        </row>
        <row r="277">
          <cell r="A277" t="str">
            <v>주철관절단공(지하)</v>
          </cell>
          <cell r="B277" t="str">
            <v>D=100</v>
          </cell>
          <cell r="C277">
            <v>4</v>
          </cell>
          <cell r="D277" t="str">
            <v>개소</v>
          </cell>
          <cell r="E277">
            <v>530</v>
          </cell>
          <cell r="F277">
            <v>2120</v>
          </cell>
          <cell r="G277">
            <v>10650</v>
          </cell>
          <cell r="H277">
            <v>42600</v>
          </cell>
          <cell r="I277">
            <v>140</v>
          </cell>
          <cell r="J277">
            <v>560</v>
          </cell>
          <cell r="K277">
            <v>45280</v>
          </cell>
        </row>
        <row r="278">
          <cell r="A278" t="str">
            <v>주철관절단공(지하)</v>
          </cell>
          <cell r="B278" t="str">
            <v>D=150</v>
          </cell>
          <cell r="C278">
            <v>2</v>
          </cell>
          <cell r="D278" t="str">
            <v>개소</v>
          </cell>
          <cell r="E278">
            <v>600</v>
          </cell>
          <cell r="F278">
            <v>1200</v>
          </cell>
          <cell r="G278">
            <v>12110</v>
          </cell>
          <cell r="H278">
            <v>24220</v>
          </cell>
          <cell r="I278">
            <v>160</v>
          </cell>
          <cell r="J278">
            <v>320</v>
          </cell>
          <cell r="K278">
            <v>25740</v>
          </cell>
        </row>
        <row r="279">
          <cell r="A279" t="str">
            <v>주철관절단공(지하)</v>
          </cell>
          <cell r="B279" t="str">
            <v>D=200</v>
          </cell>
          <cell r="C279">
            <v>2</v>
          </cell>
          <cell r="D279" t="str">
            <v>개소</v>
          </cell>
          <cell r="E279">
            <v>660</v>
          </cell>
          <cell r="F279">
            <v>1320</v>
          </cell>
          <cell r="G279">
            <v>13290</v>
          </cell>
          <cell r="H279">
            <v>26580</v>
          </cell>
          <cell r="I279">
            <v>180</v>
          </cell>
          <cell r="J279">
            <v>360</v>
          </cell>
          <cell r="K279">
            <v>28260</v>
          </cell>
        </row>
        <row r="280">
          <cell r="A280" t="str">
            <v>주철관절단공(지하)</v>
          </cell>
          <cell r="B280" t="str">
            <v>D=250</v>
          </cell>
          <cell r="C280">
            <v>2</v>
          </cell>
          <cell r="D280" t="str">
            <v>개소</v>
          </cell>
          <cell r="E280">
            <v>800</v>
          </cell>
          <cell r="F280">
            <v>1600</v>
          </cell>
          <cell r="G280">
            <v>16110</v>
          </cell>
          <cell r="H280">
            <v>32220</v>
          </cell>
          <cell r="I280">
            <v>190</v>
          </cell>
          <cell r="J280">
            <v>380</v>
          </cell>
          <cell r="K280">
            <v>34200</v>
          </cell>
        </row>
        <row r="281">
          <cell r="A281" t="str">
            <v>주철관절단공(지하)</v>
          </cell>
          <cell r="B281" t="str">
            <v>D=300</v>
          </cell>
          <cell r="C281">
            <v>2</v>
          </cell>
          <cell r="D281" t="str">
            <v>개소</v>
          </cell>
          <cell r="E281">
            <v>900</v>
          </cell>
          <cell r="F281">
            <v>1800</v>
          </cell>
          <cell r="G281">
            <v>18700</v>
          </cell>
          <cell r="H281">
            <v>37400</v>
          </cell>
          <cell r="I281">
            <v>200</v>
          </cell>
          <cell r="J281">
            <v>400</v>
          </cell>
          <cell r="K281">
            <v>39600</v>
          </cell>
        </row>
        <row r="282">
          <cell r="A282" t="str">
            <v>주철관절단공(지하)</v>
          </cell>
          <cell r="B282" t="str">
            <v>D=400</v>
          </cell>
          <cell r="C282">
            <v>2</v>
          </cell>
          <cell r="D282" t="str">
            <v>개소</v>
          </cell>
          <cell r="E282">
            <v>344</v>
          </cell>
          <cell r="F282">
            <v>688</v>
          </cell>
          <cell r="G282">
            <v>19200</v>
          </cell>
          <cell r="H282">
            <v>38400</v>
          </cell>
          <cell r="I282">
            <v>74</v>
          </cell>
          <cell r="J282">
            <v>148</v>
          </cell>
          <cell r="K282">
            <v>39236</v>
          </cell>
        </row>
        <row r="283">
          <cell r="A283" t="str">
            <v>주철관절단공(지상)</v>
          </cell>
          <cell r="B283" t="str">
            <v>D=80</v>
          </cell>
          <cell r="C283">
            <v>4</v>
          </cell>
          <cell r="D283" t="str">
            <v>개소</v>
          </cell>
          <cell r="E283">
            <v>480</v>
          </cell>
          <cell r="F283">
            <v>1920</v>
          </cell>
          <cell r="G283">
            <v>4870</v>
          </cell>
          <cell r="H283">
            <v>19480</v>
          </cell>
          <cell r="I283">
            <v>120</v>
          </cell>
          <cell r="J283">
            <v>480</v>
          </cell>
          <cell r="K283">
            <v>21880</v>
          </cell>
        </row>
        <row r="284">
          <cell r="A284" t="str">
            <v>주철관절단공(지상)</v>
          </cell>
          <cell r="B284" t="str">
            <v>D=100</v>
          </cell>
          <cell r="C284">
            <v>4</v>
          </cell>
          <cell r="D284" t="str">
            <v>개소</v>
          </cell>
          <cell r="E284">
            <v>530</v>
          </cell>
          <cell r="F284">
            <v>2120</v>
          </cell>
          <cell r="G284">
            <v>5320</v>
          </cell>
          <cell r="H284">
            <v>21280</v>
          </cell>
          <cell r="I284">
            <v>140</v>
          </cell>
          <cell r="J284">
            <v>560</v>
          </cell>
          <cell r="K284">
            <v>23960</v>
          </cell>
        </row>
        <row r="285">
          <cell r="A285" t="str">
            <v>주철관절단공(지상)</v>
          </cell>
          <cell r="B285" t="str">
            <v>D=150</v>
          </cell>
          <cell r="C285">
            <v>2</v>
          </cell>
          <cell r="D285" t="str">
            <v>개소</v>
          </cell>
          <cell r="E285">
            <v>600</v>
          </cell>
          <cell r="F285">
            <v>1200</v>
          </cell>
          <cell r="G285">
            <v>6050</v>
          </cell>
          <cell r="H285">
            <v>12100</v>
          </cell>
          <cell r="I285">
            <v>160</v>
          </cell>
          <cell r="J285">
            <v>320</v>
          </cell>
          <cell r="K285">
            <v>13620</v>
          </cell>
        </row>
        <row r="286">
          <cell r="A286" t="str">
            <v>주철관절단공(지상)</v>
          </cell>
          <cell r="B286" t="str">
            <v>D=200</v>
          </cell>
          <cell r="C286">
            <v>2</v>
          </cell>
          <cell r="D286" t="str">
            <v>개소</v>
          </cell>
          <cell r="E286">
            <v>660</v>
          </cell>
          <cell r="F286">
            <v>1320</v>
          </cell>
          <cell r="G286">
            <v>6640</v>
          </cell>
          <cell r="H286">
            <v>13280</v>
          </cell>
          <cell r="I286">
            <v>180</v>
          </cell>
          <cell r="J286">
            <v>360</v>
          </cell>
          <cell r="K286">
            <v>14960</v>
          </cell>
        </row>
        <row r="287">
          <cell r="A287" t="str">
            <v>주철관절단공(지상)</v>
          </cell>
          <cell r="B287" t="str">
            <v>D=250</v>
          </cell>
          <cell r="C287">
            <v>2</v>
          </cell>
          <cell r="D287" t="str">
            <v>개소</v>
          </cell>
          <cell r="E287">
            <v>800</v>
          </cell>
          <cell r="F287">
            <v>1600</v>
          </cell>
          <cell r="G287">
            <v>6740</v>
          </cell>
          <cell r="H287">
            <v>13480</v>
          </cell>
          <cell r="I287">
            <v>190</v>
          </cell>
          <cell r="J287">
            <v>380</v>
          </cell>
          <cell r="K287">
            <v>15460</v>
          </cell>
        </row>
        <row r="288">
          <cell r="A288" t="str">
            <v>주철관절단공(지상)</v>
          </cell>
          <cell r="B288" t="str">
            <v>D=300</v>
          </cell>
          <cell r="C288">
            <v>2</v>
          </cell>
          <cell r="D288" t="str">
            <v>개소</v>
          </cell>
          <cell r="E288">
            <v>920</v>
          </cell>
          <cell r="F288">
            <v>1840</v>
          </cell>
          <cell r="G288">
            <v>6950</v>
          </cell>
          <cell r="H288">
            <v>13900</v>
          </cell>
          <cell r="I288">
            <v>210</v>
          </cell>
          <cell r="J288">
            <v>420</v>
          </cell>
          <cell r="K288">
            <v>16160</v>
          </cell>
        </row>
        <row r="289">
          <cell r="A289" t="str">
            <v>주철관절단공(지상)</v>
          </cell>
          <cell r="B289" t="str">
            <v>D=400</v>
          </cell>
          <cell r="C289">
            <v>2</v>
          </cell>
          <cell r="D289" t="str">
            <v>개소</v>
          </cell>
          <cell r="E289">
            <v>344</v>
          </cell>
          <cell r="F289">
            <v>688</v>
          </cell>
          <cell r="G289">
            <v>7130</v>
          </cell>
          <cell r="H289">
            <v>14260</v>
          </cell>
          <cell r="I289">
            <v>74</v>
          </cell>
          <cell r="J289">
            <v>148</v>
          </cell>
          <cell r="K289">
            <v>15096</v>
          </cell>
        </row>
        <row r="290">
          <cell r="A290" t="str">
            <v>악 구  철 거 공</v>
          </cell>
          <cell r="B290" t="str">
            <v>D=80</v>
          </cell>
          <cell r="C290">
            <v>4</v>
          </cell>
          <cell r="D290" t="str">
            <v>개소</v>
          </cell>
          <cell r="E290">
            <v>0</v>
          </cell>
          <cell r="F290">
            <v>0</v>
          </cell>
          <cell r="G290">
            <v>4640</v>
          </cell>
          <cell r="H290">
            <v>18560</v>
          </cell>
          <cell r="I290">
            <v>110</v>
          </cell>
          <cell r="J290">
            <v>440</v>
          </cell>
          <cell r="K290">
            <v>19000</v>
          </cell>
        </row>
        <row r="291">
          <cell r="A291" t="str">
            <v>악 구  철 거 공</v>
          </cell>
          <cell r="B291" t="str">
            <v>D=100</v>
          </cell>
          <cell r="C291">
            <v>4</v>
          </cell>
          <cell r="D291" t="str">
            <v>개소</v>
          </cell>
          <cell r="E291">
            <v>0</v>
          </cell>
          <cell r="F291">
            <v>0</v>
          </cell>
          <cell r="G291">
            <v>5570</v>
          </cell>
          <cell r="H291">
            <v>22280</v>
          </cell>
          <cell r="I291">
            <v>170</v>
          </cell>
          <cell r="J291">
            <v>680</v>
          </cell>
          <cell r="K291">
            <v>22960</v>
          </cell>
        </row>
        <row r="292">
          <cell r="A292" t="str">
            <v>악 구  철 거 공</v>
          </cell>
          <cell r="B292" t="str">
            <v>D=150</v>
          </cell>
          <cell r="C292">
            <v>4</v>
          </cell>
          <cell r="D292" t="str">
            <v>개소</v>
          </cell>
          <cell r="E292">
            <v>0</v>
          </cell>
          <cell r="F292">
            <v>0</v>
          </cell>
          <cell r="G292">
            <v>5890</v>
          </cell>
          <cell r="H292">
            <v>23560</v>
          </cell>
          <cell r="I292">
            <v>250</v>
          </cell>
          <cell r="J292">
            <v>1000</v>
          </cell>
          <cell r="K292">
            <v>24560</v>
          </cell>
        </row>
        <row r="293">
          <cell r="A293" t="str">
            <v>악 구  철 거 공</v>
          </cell>
          <cell r="B293" t="str">
            <v>D=200</v>
          </cell>
          <cell r="C293">
            <v>2</v>
          </cell>
          <cell r="D293" t="str">
            <v>개소</v>
          </cell>
          <cell r="E293">
            <v>0</v>
          </cell>
          <cell r="F293">
            <v>0</v>
          </cell>
          <cell r="G293">
            <v>6240</v>
          </cell>
          <cell r="H293">
            <v>12480</v>
          </cell>
          <cell r="I293">
            <v>280</v>
          </cell>
          <cell r="J293">
            <v>560</v>
          </cell>
          <cell r="K293">
            <v>13040</v>
          </cell>
        </row>
        <row r="294">
          <cell r="A294" t="str">
            <v>악 구  철 거 공</v>
          </cell>
          <cell r="B294" t="str">
            <v>D=250</v>
          </cell>
          <cell r="C294">
            <v>2</v>
          </cell>
          <cell r="D294" t="str">
            <v>개소</v>
          </cell>
          <cell r="E294">
            <v>0</v>
          </cell>
          <cell r="F294">
            <v>0</v>
          </cell>
          <cell r="G294">
            <v>4596</v>
          </cell>
          <cell r="H294">
            <v>9192</v>
          </cell>
          <cell r="I294">
            <v>112</v>
          </cell>
          <cell r="J294">
            <v>224</v>
          </cell>
          <cell r="K294">
            <v>9416</v>
          </cell>
        </row>
        <row r="295">
          <cell r="A295" t="str">
            <v>악 구  철 거 공</v>
          </cell>
          <cell r="B295" t="str">
            <v>D=300</v>
          </cell>
          <cell r="C295">
            <v>2</v>
          </cell>
          <cell r="D295" t="str">
            <v>개소</v>
          </cell>
          <cell r="E295">
            <v>0</v>
          </cell>
          <cell r="F295">
            <v>0</v>
          </cell>
          <cell r="G295">
            <v>5655</v>
          </cell>
          <cell r="H295">
            <v>11310</v>
          </cell>
          <cell r="I295">
            <v>207</v>
          </cell>
          <cell r="J295">
            <v>414</v>
          </cell>
          <cell r="K295">
            <v>11724</v>
          </cell>
        </row>
        <row r="296">
          <cell r="A296" t="str">
            <v>악 구  철 거 공</v>
          </cell>
          <cell r="B296" t="str">
            <v>D=400</v>
          </cell>
          <cell r="C296">
            <v>2</v>
          </cell>
          <cell r="D296" t="str">
            <v>개소</v>
          </cell>
          <cell r="E296">
            <v>0</v>
          </cell>
          <cell r="F296">
            <v>0</v>
          </cell>
          <cell r="G296">
            <v>5840</v>
          </cell>
          <cell r="H296">
            <v>11680</v>
          </cell>
          <cell r="I296">
            <v>285</v>
          </cell>
          <cell r="J296">
            <v>570</v>
          </cell>
          <cell r="K296">
            <v>12250</v>
          </cell>
        </row>
        <row r="297">
          <cell r="A297" t="str">
            <v>K. P  철거공</v>
          </cell>
          <cell r="B297" t="str">
            <v>D=80</v>
          </cell>
          <cell r="C297">
            <v>60</v>
          </cell>
          <cell r="D297" t="str">
            <v>개소</v>
          </cell>
          <cell r="E297">
            <v>0</v>
          </cell>
          <cell r="F297">
            <v>0</v>
          </cell>
          <cell r="G297">
            <v>2370</v>
          </cell>
          <cell r="H297">
            <v>142200</v>
          </cell>
          <cell r="I297">
            <v>0</v>
          </cell>
          <cell r="J297">
            <v>0</v>
          </cell>
          <cell r="K297">
            <v>142200</v>
          </cell>
        </row>
        <row r="298">
          <cell r="A298" t="str">
            <v>K. P  철거공</v>
          </cell>
          <cell r="B298" t="str">
            <v>D=100</v>
          </cell>
          <cell r="C298">
            <v>20</v>
          </cell>
          <cell r="D298" t="str">
            <v>개소</v>
          </cell>
          <cell r="E298">
            <v>0</v>
          </cell>
          <cell r="F298">
            <v>0</v>
          </cell>
          <cell r="G298">
            <v>3570</v>
          </cell>
          <cell r="H298">
            <v>71400</v>
          </cell>
          <cell r="I298">
            <v>0</v>
          </cell>
          <cell r="J298">
            <v>0</v>
          </cell>
          <cell r="K298">
            <v>71400</v>
          </cell>
        </row>
        <row r="299">
          <cell r="A299" t="str">
            <v>K. P  철거공</v>
          </cell>
          <cell r="B299" t="str">
            <v>D=150</v>
          </cell>
          <cell r="C299">
            <v>10</v>
          </cell>
          <cell r="D299" t="str">
            <v>개소</v>
          </cell>
          <cell r="E299">
            <v>0</v>
          </cell>
          <cell r="F299">
            <v>0</v>
          </cell>
          <cell r="G299">
            <v>5460</v>
          </cell>
          <cell r="H299">
            <v>54600</v>
          </cell>
          <cell r="I299">
            <v>0</v>
          </cell>
          <cell r="J299">
            <v>0</v>
          </cell>
          <cell r="K299">
            <v>54600</v>
          </cell>
        </row>
        <row r="300">
          <cell r="A300" t="str">
            <v>K. P  철거공</v>
          </cell>
          <cell r="B300" t="str">
            <v>D=200</v>
          </cell>
          <cell r="C300">
            <v>5</v>
          </cell>
          <cell r="D300" t="str">
            <v>개소</v>
          </cell>
          <cell r="E300">
            <v>0</v>
          </cell>
          <cell r="F300">
            <v>0</v>
          </cell>
          <cell r="G300">
            <v>5540</v>
          </cell>
          <cell r="H300">
            <v>27700</v>
          </cell>
          <cell r="I300">
            <v>0</v>
          </cell>
          <cell r="J300">
            <v>0</v>
          </cell>
          <cell r="K300">
            <v>27700</v>
          </cell>
        </row>
        <row r="301">
          <cell r="A301" t="str">
            <v>K. P  철거공</v>
          </cell>
          <cell r="B301" t="str">
            <v>D=250</v>
          </cell>
          <cell r="C301">
            <v>5</v>
          </cell>
          <cell r="D301" t="str">
            <v>개소</v>
          </cell>
          <cell r="E301">
            <v>0</v>
          </cell>
          <cell r="F301">
            <v>0</v>
          </cell>
          <cell r="G301">
            <v>5620</v>
          </cell>
          <cell r="H301">
            <v>28100</v>
          </cell>
          <cell r="I301">
            <v>0</v>
          </cell>
          <cell r="J301">
            <v>0</v>
          </cell>
          <cell r="K301">
            <v>28100</v>
          </cell>
        </row>
        <row r="302">
          <cell r="A302" t="str">
            <v>K. P  철거공</v>
          </cell>
          <cell r="B302" t="str">
            <v>D=300</v>
          </cell>
          <cell r="C302">
            <v>1</v>
          </cell>
          <cell r="D302" t="str">
            <v>개소</v>
          </cell>
          <cell r="E302">
            <v>0</v>
          </cell>
          <cell r="F302">
            <v>0</v>
          </cell>
          <cell r="G302">
            <v>5710</v>
          </cell>
          <cell r="H302">
            <v>5710</v>
          </cell>
          <cell r="I302">
            <v>0</v>
          </cell>
          <cell r="J302">
            <v>0</v>
          </cell>
          <cell r="K302">
            <v>5710</v>
          </cell>
        </row>
        <row r="303">
          <cell r="A303" t="str">
            <v>K. P  철거공</v>
          </cell>
          <cell r="B303" t="str">
            <v>D=350</v>
          </cell>
          <cell r="C303">
            <v>1</v>
          </cell>
          <cell r="D303" t="str">
            <v>개소</v>
          </cell>
          <cell r="E303">
            <v>0</v>
          </cell>
          <cell r="F303">
            <v>0</v>
          </cell>
          <cell r="G303">
            <v>5840</v>
          </cell>
          <cell r="H303">
            <v>5840</v>
          </cell>
          <cell r="I303">
            <v>0</v>
          </cell>
          <cell r="J303">
            <v>0</v>
          </cell>
          <cell r="K303">
            <v>5840</v>
          </cell>
        </row>
        <row r="304">
          <cell r="A304" t="str">
            <v>K. P  철거공</v>
          </cell>
          <cell r="B304" t="str">
            <v>D=400</v>
          </cell>
          <cell r="C304">
            <v>1</v>
          </cell>
          <cell r="D304" t="str">
            <v>개소</v>
          </cell>
          <cell r="E304">
            <v>0</v>
          </cell>
          <cell r="F304">
            <v>0</v>
          </cell>
          <cell r="G304">
            <v>5960</v>
          </cell>
          <cell r="H304">
            <v>5960</v>
          </cell>
          <cell r="I304">
            <v>0</v>
          </cell>
          <cell r="J304">
            <v>0</v>
          </cell>
          <cell r="K304">
            <v>5960</v>
          </cell>
        </row>
        <row r="305">
          <cell r="A305" t="str">
            <v>타이튼주철관철거공</v>
          </cell>
          <cell r="B305" t="str">
            <v>D=80*4</v>
          </cell>
          <cell r="C305">
            <v>1</v>
          </cell>
          <cell r="D305" t="str">
            <v>개소</v>
          </cell>
          <cell r="E305">
            <v>0</v>
          </cell>
          <cell r="F305">
            <v>0</v>
          </cell>
          <cell r="G305">
            <v>5780</v>
          </cell>
          <cell r="H305">
            <v>5780</v>
          </cell>
          <cell r="I305">
            <v>0</v>
          </cell>
          <cell r="J305">
            <v>0</v>
          </cell>
          <cell r="K305">
            <v>5780</v>
          </cell>
        </row>
        <row r="306">
          <cell r="A306" t="str">
            <v>타이튼주철관철거공</v>
          </cell>
          <cell r="B306" t="str">
            <v>D=100*5</v>
          </cell>
          <cell r="C306">
            <v>1</v>
          </cell>
          <cell r="D306" t="str">
            <v>개소</v>
          </cell>
          <cell r="E306">
            <v>0</v>
          </cell>
          <cell r="F306">
            <v>0</v>
          </cell>
          <cell r="G306">
            <v>7000</v>
          </cell>
          <cell r="H306">
            <v>7000</v>
          </cell>
          <cell r="I306">
            <v>0</v>
          </cell>
          <cell r="J306">
            <v>0</v>
          </cell>
          <cell r="K306">
            <v>7000</v>
          </cell>
        </row>
        <row r="307">
          <cell r="A307" t="str">
            <v>타이튼주철관철거공</v>
          </cell>
          <cell r="B307" t="str">
            <v>D=150*5</v>
          </cell>
          <cell r="C307">
            <v>1</v>
          </cell>
          <cell r="D307" t="str">
            <v>개소</v>
          </cell>
          <cell r="E307">
            <v>0</v>
          </cell>
          <cell r="F307">
            <v>0</v>
          </cell>
          <cell r="G307">
            <v>7500</v>
          </cell>
          <cell r="H307">
            <v>7500</v>
          </cell>
          <cell r="I307">
            <v>0</v>
          </cell>
          <cell r="J307">
            <v>0</v>
          </cell>
          <cell r="K307">
            <v>7500</v>
          </cell>
        </row>
        <row r="308">
          <cell r="A308" t="str">
            <v>타이튼주철관철거공</v>
          </cell>
          <cell r="B308" t="str">
            <v>D=200*6</v>
          </cell>
          <cell r="C308">
            <v>1</v>
          </cell>
          <cell r="D308" t="str">
            <v>개소</v>
          </cell>
          <cell r="E308">
            <v>0</v>
          </cell>
          <cell r="F308">
            <v>0</v>
          </cell>
          <cell r="G308">
            <v>5297</v>
          </cell>
          <cell r="H308">
            <v>5297</v>
          </cell>
          <cell r="I308">
            <v>0</v>
          </cell>
          <cell r="J308">
            <v>0</v>
          </cell>
          <cell r="K308">
            <v>5297</v>
          </cell>
        </row>
        <row r="309">
          <cell r="A309" t="str">
            <v>타이튼주철관철거공</v>
          </cell>
          <cell r="B309" t="str">
            <v>D=250*6</v>
          </cell>
          <cell r="C309">
            <v>1</v>
          </cell>
          <cell r="D309" t="str">
            <v>개소</v>
          </cell>
          <cell r="E309">
            <v>0</v>
          </cell>
          <cell r="F309">
            <v>0</v>
          </cell>
          <cell r="G309">
            <v>6563</v>
          </cell>
          <cell r="H309">
            <v>6563</v>
          </cell>
          <cell r="I309">
            <v>0</v>
          </cell>
          <cell r="J309">
            <v>0</v>
          </cell>
          <cell r="K309">
            <v>6563</v>
          </cell>
        </row>
        <row r="310">
          <cell r="A310" t="str">
            <v>타이튼주철관철거공</v>
          </cell>
          <cell r="B310" t="str">
            <v>D=300*6</v>
          </cell>
          <cell r="C310">
            <v>1</v>
          </cell>
          <cell r="D310" t="str">
            <v>개소</v>
          </cell>
          <cell r="E310">
            <v>0</v>
          </cell>
          <cell r="F310">
            <v>0</v>
          </cell>
          <cell r="G310">
            <v>7320</v>
          </cell>
          <cell r="H310">
            <v>7320</v>
          </cell>
          <cell r="I310">
            <v>0</v>
          </cell>
          <cell r="J310">
            <v>0</v>
          </cell>
          <cell r="K310">
            <v>7320</v>
          </cell>
        </row>
        <row r="311">
          <cell r="A311" t="str">
            <v>타이튼주철관철거공</v>
          </cell>
          <cell r="B311" t="str">
            <v>D=350*6</v>
          </cell>
          <cell r="C311">
            <v>1</v>
          </cell>
          <cell r="D311" t="str">
            <v>개소</v>
          </cell>
          <cell r="E311">
            <v>0</v>
          </cell>
          <cell r="F311">
            <v>0</v>
          </cell>
          <cell r="G311">
            <v>7640</v>
          </cell>
          <cell r="H311">
            <v>7640</v>
          </cell>
          <cell r="I311">
            <v>0</v>
          </cell>
          <cell r="J311">
            <v>0</v>
          </cell>
          <cell r="K311">
            <v>7640</v>
          </cell>
        </row>
        <row r="312">
          <cell r="A312" t="str">
            <v>타이튼주철관철거공</v>
          </cell>
          <cell r="B312" t="str">
            <v>D=400*6</v>
          </cell>
          <cell r="C312">
            <v>1</v>
          </cell>
          <cell r="D312" t="str">
            <v>개소</v>
          </cell>
          <cell r="E312">
            <v>0</v>
          </cell>
          <cell r="F312">
            <v>0</v>
          </cell>
          <cell r="G312">
            <v>7760</v>
          </cell>
          <cell r="H312">
            <v>7760</v>
          </cell>
          <cell r="I312">
            <v>0</v>
          </cell>
          <cell r="J312">
            <v>0</v>
          </cell>
          <cell r="K312">
            <v>7760</v>
          </cell>
        </row>
        <row r="313">
          <cell r="A313" t="str">
            <v>제수변철거공(주철제)</v>
          </cell>
          <cell r="B313" t="str">
            <v>D=80</v>
          </cell>
          <cell r="C313">
            <v>2</v>
          </cell>
          <cell r="D313" t="str">
            <v>개소</v>
          </cell>
          <cell r="E313">
            <v>0</v>
          </cell>
          <cell r="F313">
            <v>0</v>
          </cell>
          <cell r="G313">
            <v>25060</v>
          </cell>
          <cell r="H313">
            <v>50120</v>
          </cell>
          <cell r="I313">
            <v>0</v>
          </cell>
          <cell r="J313">
            <v>0</v>
          </cell>
          <cell r="K313">
            <v>50120</v>
          </cell>
        </row>
        <row r="314">
          <cell r="A314" t="str">
            <v>제수변철거공(주철제)</v>
          </cell>
          <cell r="B314" t="str">
            <v>D=100</v>
          </cell>
          <cell r="C314">
            <v>1</v>
          </cell>
          <cell r="D314" t="str">
            <v>개소</v>
          </cell>
          <cell r="E314">
            <v>0</v>
          </cell>
          <cell r="F314">
            <v>0</v>
          </cell>
          <cell r="G314">
            <v>26530</v>
          </cell>
          <cell r="H314">
            <v>26530</v>
          </cell>
          <cell r="I314">
            <v>0</v>
          </cell>
          <cell r="J314">
            <v>0</v>
          </cell>
          <cell r="K314">
            <v>26530</v>
          </cell>
        </row>
        <row r="315">
          <cell r="A315" t="str">
            <v>제수변철거공(주철제)</v>
          </cell>
          <cell r="B315" t="str">
            <v>D=150</v>
          </cell>
          <cell r="C315">
            <v>1</v>
          </cell>
          <cell r="D315" t="str">
            <v>개소</v>
          </cell>
          <cell r="E315">
            <v>0</v>
          </cell>
          <cell r="F315">
            <v>0</v>
          </cell>
          <cell r="G315">
            <v>29170</v>
          </cell>
          <cell r="H315">
            <v>29170</v>
          </cell>
          <cell r="I315">
            <v>0</v>
          </cell>
          <cell r="J315">
            <v>0</v>
          </cell>
          <cell r="K315">
            <v>29170</v>
          </cell>
        </row>
        <row r="316">
          <cell r="A316" t="str">
            <v>제수변철거공(주철제)</v>
          </cell>
          <cell r="B316" t="str">
            <v>D=200</v>
          </cell>
          <cell r="C316">
            <v>1</v>
          </cell>
          <cell r="D316" t="str">
            <v>개소</v>
          </cell>
          <cell r="E316">
            <v>0</v>
          </cell>
          <cell r="F316">
            <v>0</v>
          </cell>
          <cell r="G316">
            <v>32400</v>
          </cell>
          <cell r="H316">
            <v>32400</v>
          </cell>
          <cell r="I316">
            <v>0</v>
          </cell>
          <cell r="J316">
            <v>0</v>
          </cell>
          <cell r="K316">
            <v>32400</v>
          </cell>
        </row>
        <row r="317">
          <cell r="A317" t="str">
            <v>제수변철거공(주철제)</v>
          </cell>
          <cell r="B317" t="str">
            <v>D=250</v>
          </cell>
          <cell r="C317">
            <v>1</v>
          </cell>
          <cell r="D317" t="str">
            <v>개소</v>
          </cell>
          <cell r="E317">
            <v>0</v>
          </cell>
          <cell r="F317">
            <v>0</v>
          </cell>
          <cell r="G317">
            <v>16544</v>
          </cell>
          <cell r="H317">
            <v>16544</v>
          </cell>
          <cell r="I317">
            <v>0</v>
          </cell>
          <cell r="J317">
            <v>0</v>
          </cell>
          <cell r="K317">
            <v>16544</v>
          </cell>
        </row>
        <row r="318">
          <cell r="A318" t="str">
            <v>제수변철거공(주철제)</v>
          </cell>
          <cell r="B318" t="str">
            <v>D=300</v>
          </cell>
          <cell r="C318">
            <v>1</v>
          </cell>
          <cell r="D318" t="str">
            <v>개소</v>
          </cell>
          <cell r="E318">
            <v>0</v>
          </cell>
          <cell r="F318">
            <v>0</v>
          </cell>
          <cell r="G318">
            <v>21059</v>
          </cell>
          <cell r="H318">
            <v>21059</v>
          </cell>
          <cell r="I318">
            <v>0</v>
          </cell>
          <cell r="J318">
            <v>0</v>
          </cell>
          <cell r="K318">
            <v>21059</v>
          </cell>
        </row>
        <row r="319">
          <cell r="A319" t="str">
            <v>제수변철거공(주철제)</v>
          </cell>
          <cell r="B319" t="str">
            <v>D=400</v>
          </cell>
          <cell r="C319">
            <v>1</v>
          </cell>
          <cell r="D319" t="str">
            <v>개소</v>
          </cell>
          <cell r="E319">
            <v>0</v>
          </cell>
          <cell r="F319">
            <v>0</v>
          </cell>
          <cell r="G319">
            <v>26430</v>
          </cell>
          <cell r="H319">
            <v>26430</v>
          </cell>
          <cell r="I319">
            <v>0</v>
          </cell>
          <cell r="J319">
            <v>0</v>
          </cell>
          <cell r="K319">
            <v>26430</v>
          </cell>
        </row>
        <row r="320">
          <cell r="A320" t="str">
            <v>소형제수변실설치공</v>
          </cell>
          <cell r="B320" t="str">
            <v>D=80~100</v>
          </cell>
          <cell r="C320">
            <v>1</v>
          </cell>
          <cell r="D320" t="str">
            <v>개소</v>
          </cell>
          <cell r="E320">
            <v>12300</v>
          </cell>
          <cell r="F320">
            <v>12300</v>
          </cell>
          <cell r="G320">
            <v>27760</v>
          </cell>
          <cell r="H320">
            <v>27760</v>
          </cell>
          <cell r="I320">
            <v>0</v>
          </cell>
          <cell r="J320">
            <v>0</v>
          </cell>
          <cell r="K320">
            <v>40060</v>
          </cell>
        </row>
        <row r="321">
          <cell r="A321" t="str">
            <v>소형제수변실설치공</v>
          </cell>
          <cell r="B321" t="str">
            <v>D=150~300</v>
          </cell>
          <cell r="C321">
            <v>1</v>
          </cell>
          <cell r="D321" t="str">
            <v>개소</v>
          </cell>
          <cell r="E321">
            <v>12300</v>
          </cell>
          <cell r="F321">
            <v>12300</v>
          </cell>
          <cell r="G321">
            <v>28000</v>
          </cell>
          <cell r="H321">
            <v>28000</v>
          </cell>
          <cell r="I321">
            <v>0</v>
          </cell>
          <cell r="J321">
            <v>0</v>
          </cell>
          <cell r="K321">
            <v>40300</v>
          </cell>
        </row>
        <row r="322">
          <cell r="A322" t="str">
            <v>원형제수변실설치공</v>
          </cell>
          <cell r="B322" t="str">
            <v>D=80~100</v>
          </cell>
          <cell r="C322">
            <v>1</v>
          </cell>
          <cell r="D322" t="str">
            <v>개소</v>
          </cell>
          <cell r="E322">
            <v>85090</v>
          </cell>
          <cell r="F322">
            <v>85090</v>
          </cell>
          <cell r="G322">
            <v>192800</v>
          </cell>
          <cell r="H322">
            <v>192800</v>
          </cell>
          <cell r="I322">
            <v>3690</v>
          </cell>
          <cell r="J322">
            <v>3690</v>
          </cell>
          <cell r="K322">
            <v>281580</v>
          </cell>
        </row>
        <row r="323">
          <cell r="A323" t="str">
            <v>원형제수변실설치공</v>
          </cell>
          <cell r="B323" t="str">
            <v>D=150</v>
          </cell>
          <cell r="C323">
            <v>1</v>
          </cell>
          <cell r="D323" t="str">
            <v>개소</v>
          </cell>
          <cell r="E323">
            <v>90340</v>
          </cell>
          <cell r="F323">
            <v>90340</v>
          </cell>
          <cell r="G323">
            <v>197990</v>
          </cell>
          <cell r="H323">
            <v>197990</v>
          </cell>
          <cell r="I323">
            <v>3830</v>
          </cell>
          <cell r="J323">
            <v>3830</v>
          </cell>
          <cell r="K323">
            <v>292160</v>
          </cell>
        </row>
        <row r="324">
          <cell r="A324" t="str">
            <v>원형제수변실설치공</v>
          </cell>
          <cell r="B324" t="str">
            <v>D=200</v>
          </cell>
          <cell r="C324">
            <v>1</v>
          </cell>
          <cell r="D324" t="str">
            <v>개소</v>
          </cell>
          <cell r="E324">
            <v>93520</v>
          </cell>
          <cell r="F324">
            <v>93520</v>
          </cell>
          <cell r="G324">
            <v>201000</v>
          </cell>
          <cell r="H324">
            <v>201000</v>
          </cell>
          <cell r="I324">
            <v>3840</v>
          </cell>
          <cell r="J324">
            <v>3840</v>
          </cell>
          <cell r="K324">
            <v>298360</v>
          </cell>
        </row>
        <row r="325">
          <cell r="A325" t="str">
            <v>원형제수변실설치공</v>
          </cell>
          <cell r="B325" t="str">
            <v>D=250</v>
          </cell>
          <cell r="C325">
            <v>1</v>
          </cell>
          <cell r="D325" t="str">
            <v>개소</v>
          </cell>
          <cell r="E325">
            <v>94200</v>
          </cell>
          <cell r="F325">
            <v>94200</v>
          </cell>
          <cell r="G325">
            <v>201200</v>
          </cell>
          <cell r="H325">
            <v>201200</v>
          </cell>
          <cell r="I325">
            <v>3850</v>
          </cell>
          <cell r="J325">
            <v>3850</v>
          </cell>
          <cell r="K325">
            <v>299250</v>
          </cell>
        </row>
        <row r="326">
          <cell r="A326" t="str">
            <v>원형제수변실설치공</v>
          </cell>
          <cell r="B326" t="str">
            <v>D=300</v>
          </cell>
          <cell r="C326">
            <v>1</v>
          </cell>
          <cell r="D326" t="str">
            <v>개소</v>
          </cell>
          <cell r="E326">
            <v>100040</v>
          </cell>
          <cell r="F326">
            <v>100040</v>
          </cell>
          <cell r="G326">
            <v>206290</v>
          </cell>
          <cell r="H326">
            <v>206290</v>
          </cell>
          <cell r="I326">
            <v>4050</v>
          </cell>
          <cell r="J326">
            <v>4050</v>
          </cell>
          <cell r="K326">
            <v>310380</v>
          </cell>
        </row>
        <row r="327">
          <cell r="A327" t="str">
            <v>조립식 맨홀 설치공</v>
          </cell>
          <cell r="C327">
            <v>2</v>
          </cell>
          <cell r="D327" t="str">
            <v>개소</v>
          </cell>
          <cell r="E327">
            <v>8740</v>
          </cell>
          <cell r="F327">
            <v>17480</v>
          </cell>
          <cell r="G327">
            <v>28600</v>
          </cell>
          <cell r="H327">
            <v>57200</v>
          </cell>
          <cell r="I327">
            <v>7560</v>
          </cell>
          <cell r="J327">
            <v>15120</v>
          </cell>
          <cell r="K327">
            <v>89800</v>
          </cell>
        </row>
        <row r="328">
          <cell r="A328" t="str">
            <v>대형계량기실설치공</v>
          </cell>
          <cell r="B328" t="str">
            <v>D=80</v>
          </cell>
          <cell r="C328">
            <v>1</v>
          </cell>
          <cell r="D328" t="str">
            <v>개소</v>
          </cell>
          <cell r="E328">
            <v>124650</v>
          </cell>
          <cell r="F328">
            <v>124650</v>
          </cell>
          <cell r="G328">
            <v>324560</v>
          </cell>
          <cell r="H328">
            <v>324560</v>
          </cell>
          <cell r="I328">
            <v>16420</v>
          </cell>
          <cell r="J328">
            <v>16420</v>
          </cell>
          <cell r="K328">
            <v>465630</v>
          </cell>
        </row>
        <row r="329">
          <cell r="A329" t="str">
            <v>대형계량기실설치공</v>
          </cell>
          <cell r="B329" t="str">
            <v>D=100</v>
          </cell>
          <cell r="C329">
            <v>1</v>
          </cell>
          <cell r="D329" t="str">
            <v>개소</v>
          </cell>
          <cell r="E329">
            <v>146310</v>
          </cell>
          <cell r="F329">
            <v>146310</v>
          </cell>
          <cell r="G329">
            <v>364680</v>
          </cell>
          <cell r="H329">
            <v>364680</v>
          </cell>
          <cell r="I329">
            <v>17560</v>
          </cell>
          <cell r="J329">
            <v>17560</v>
          </cell>
          <cell r="K329">
            <v>528550</v>
          </cell>
        </row>
        <row r="330">
          <cell r="A330" t="str">
            <v>대형계량기실설치공</v>
          </cell>
          <cell r="B330" t="str">
            <v>D=150</v>
          </cell>
          <cell r="C330">
            <v>1</v>
          </cell>
          <cell r="D330" t="str">
            <v>개소</v>
          </cell>
          <cell r="E330">
            <v>158910</v>
          </cell>
          <cell r="F330">
            <v>158910</v>
          </cell>
          <cell r="G330">
            <v>374650</v>
          </cell>
          <cell r="H330">
            <v>374650</v>
          </cell>
          <cell r="I330">
            <v>19320</v>
          </cell>
          <cell r="J330">
            <v>19320</v>
          </cell>
          <cell r="K330">
            <v>552880</v>
          </cell>
        </row>
        <row r="331">
          <cell r="A331" t="str">
            <v>대형계량기실설치공</v>
          </cell>
          <cell r="B331" t="str">
            <v>D=200</v>
          </cell>
          <cell r="C331">
            <v>1</v>
          </cell>
          <cell r="D331" t="str">
            <v>개소</v>
          </cell>
          <cell r="E331">
            <v>176989</v>
          </cell>
          <cell r="F331">
            <v>176989</v>
          </cell>
          <cell r="G331">
            <v>397540</v>
          </cell>
          <cell r="H331">
            <v>397540</v>
          </cell>
          <cell r="I331">
            <v>20340</v>
          </cell>
          <cell r="J331">
            <v>20340</v>
          </cell>
          <cell r="K331">
            <v>594869</v>
          </cell>
        </row>
        <row r="332">
          <cell r="A332" t="str">
            <v>대형계량기실설치공</v>
          </cell>
          <cell r="B332" t="str">
            <v>D=250</v>
          </cell>
          <cell r="C332">
            <v>1</v>
          </cell>
          <cell r="D332" t="str">
            <v>개소</v>
          </cell>
          <cell r="E332">
            <v>184600</v>
          </cell>
          <cell r="F332">
            <v>184600</v>
          </cell>
          <cell r="G332">
            <v>425640</v>
          </cell>
          <cell r="H332">
            <v>425640</v>
          </cell>
          <cell r="I332">
            <v>21207</v>
          </cell>
          <cell r="J332">
            <v>21207</v>
          </cell>
          <cell r="K332">
            <v>631447</v>
          </cell>
        </row>
        <row r="333">
          <cell r="A333" t="str">
            <v>소 화 전 신 설</v>
          </cell>
          <cell r="B333" t="str">
            <v>지하단구</v>
          </cell>
          <cell r="C333">
            <v>1</v>
          </cell>
          <cell r="D333" t="str">
            <v>조당</v>
          </cell>
          <cell r="E333">
            <v>0</v>
          </cell>
          <cell r="F333">
            <v>0</v>
          </cell>
          <cell r="G333">
            <v>21000</v>
          </cell>
          <cell r="H333">
            <v>21000</v>
          </cell>
          <cell r="I333">
            <v>0</v>
          </cell>
          <cell r="J333">
            <v>0</v>
          </cell>
          <cell r="K333">
            <v>21000</v>
          </cell>
        </row>
        <row r="334">
          <cell r="A334" t="str">
            <v>소 화 전 신 설</v>
          </cell>
          <cell r="B334" t="str">
            <v>지상쌍구</v>
          </cell>
          <cell r="C334">
            <v>1</v>
          </cell>
          <cell r="D334" t="str">
            <v>조당</v>
          </cell>
          <cell r="E334">
            <v>0</v>
          </cell>
          <cell r="F334">
            <v>0</v>
          </cell>
          <cell r="G334">
            <v>25000</v>
          </cell>
          <cell r="H334">
            <v>25000</v>
          </cell>
          <cell r="I334">
            <v>0</v>
          </cell>
          <cell r="J334">
            <v>0</v>
          </cell>
          <cell r="K334">
            <v>25000</v>
          </cell>
        </row>
        <row r="335">
          <cell r="A335" t="str">
            <v>소 화 전 철 거</v>
          </cell>
          <cell r="B335" t="str">
            <v>지하단구</v>
          </cell>
          <cell r="C335">
            <v>2</v>
          </cell>
          <cell r="D335" t="str">
            <v>조당</v>
          </cell>
          <cell r="E335">
            <v>0</v>
          </cell>
          <cell r="F335">
            <v>0</v>
          </cell>
          <cell r="G335">
            <v>10500</v>
          </cell>
          <cell r="H335">
            <v>21000</v>
          </cell>
          <cell r="I335">
            <v>0</v>
          </cell>
          <cell r="J335">
            <v>0</v>
          </cell>
          <cell r="K335">
            <v>21000</v>
          </cell>
        </row>
        <row r="336">
          <cell r="A336" t="str">
            <v>소 화 전 철 거</v>
          </cell>
          <cell r="B336" t="str">
            <v>지상쌍구</v>
          </cell>
          <cell r="C336">
            <v>2</v>
          </cell>
          <cell r="D336" t="str">
            <v>조당</v>
          </cell>
          <cell r="E336">
            <v>0</v>
          </cell>
          <cell r="F336">
            <v>0</v>
          </cell>
          <cell r="G336">
            <v>11600</v>
          </cell>
          <cell r="H336">
            <v>23200</v>
          </cell>
          <cell r="I336">
            <v>0</v>
          </cell>
          <cell r="J336">
            <v>0</v>
          </cell>
          <cell r="K336">
            <v>23200</v>
          </cell>
        </row>
        <row r="337">
          <cell r="A337" t="str">
            <v>일 시 급 수 공</v>
          </cell>
          <cell r="B337" t="str">
            <v>D=80*50</v>
          </cell>
          <cell r="C337">
            <v>10</v>
          </cell>
          <cell r="D337" t="str">
            <v>개소</v>
          </cell>
          <cell r="E337">
            <v>3440</v>
          </cell>
          <cell r="F337">
            <v>34400</v>
          </cell>
          <cell r="G337">
            <v>93180</v>
          </cell>
          <cell r="H337">
            <v>931800</v>
          </cell>
          <cell r="I337">
            <v>900</v>
          </cell>
          <cell r="J337">
            <v>9000</v>
          </cell>
          <cell r="K337">
            <v>975200</v>
          </cell>
        </row>
        <row r="338">
          <cell r="A338" t="str">
            <v>일 시 급 수 공</v>
          </cell>
          <cell r="B338" t="str">
            <v>D=100*50</v>
          </cell>
          <cell r="C338">
            <v>10</v>
          </cell>
          <cell r="D338" t="str">
            <v>개소</v>
          </cell>
          <cell r="E338">
            <v>3960</v>
          </cell>
          <cell r="F338">
            <v>39600</v>
          </cell>
          <cell r="G338">
            <v>107900</v>
          </cell>
          <cell r="H338">
            <v>1079000</v>
          </cell>
          <cell r="I338">
            <v>900</v>
          </cell>
          <cell r="J338">
            <v>9000</v>
          </cell>
          <cell r="K338">
            <v>1127600</v>
          </cell>
        </row>
        <row r="339">
          <cell r="A339" t="str">
            <v>일 시 급 수 공</v>
          </cell>
          <cell r="B339" t="str">
            <v>D=150*50</v>
          </cell>
          <cell r="C339">
            <v>5</v>
          </cell>
          <cell r="D339" t="str">
            <v>개소</v>
          </cell>
          <cell r="E339">
            <v>5540</v>
          </cell>
          <cell r="F339">
            <v>27700</v>
          </cell>
          <cell r="G339">
            <v>124500</v>
          </cell>
          <cell r="H339">
            <v>622500</v>
          </cell>
          <cell r="I339">
            <v>1000</v>
          </cell>
          <cell r="J339">
            <v>5000</v>
          </cell>
          <cell r="K339">
            <v>655200</v>
          </cell>
        </row>
        <row r="340">
          <cell r="A340" t="str">
            <v>일 시 급 수 공</v>
          </cell>
          <cell r="B340" t="str">
            <v>D=200*50</v>
          </cell>
          <cell r="C340">
            <v>2</v>
          </cell>
          <cell r="D340" t="str">
            <v>개소</v>
          </cell>
          <cell r="E340">
            <v>2437</v>
          </cell>
          <cell r="F340">
            <v>14870</v>
          </cell>
          <cell r="G340">
            <v>62006</v>
          </cell>
          <cell r="H340">
            <v>124012</v>
          </cell>
          <cell r="I340">
            <v>688</v>
          </cell>
          <cell r="J340">
            <v>1376</v>
          </cell>
          <cell r="K340">
            <v>140258</v>
          </cell>
        </row>
        <row r="341">
          <cell r="A341" t="str">
            <v>맨홀 굴상공</v>
          </cell>
          <cell r="B341">
            <v>0</v>
          </cell>
          <cell r="C341">
            <v>4</v>
          </cell>
          <cell r="D341" t="str">
            <v>개소</v>
          </cell>
          <cell r="E341">
            <v>10230</v>
          </cell>
          <cell r="F341">
            <v>40920</v>
          </cell>
          <cell r="G341">
            <v>47860</v>
          </cell>
          <cell r="H341">
            <v>191440</v>
          </cell>
          <cell r="I341">
            <v>5540</v>
          </cell>
          <cell r="J341">
            <v>22160</v>
          </cell>
          <cell r="K341">
            <v>254520</v>
          </cell>
        </row>
        <row r="342">
          <cell r="A342" t="str">
            <v>맨홀 교체공</v>
          </cell>
          <cell r="B342">
            <v>0</v>
          </cell>
          <cell r="C342">
            <v>3</v>
          </cell>
          <cell r="D342" t="str">
            <v>개소</v>
          </cell>
          <cell r="E342">
            <v>11110</v>
          </cell>
          <cell r="F342">
            <v>33330</v>
          </cell>
          <cell r="G342">
            <v>120490</v>
          </cell>
          <cell r="H342">
            <v>361470</v>
          </cell>
          <cell r="I342">
            <v>5190</v>
          </cell>
          <cell r="J342">
            <v>15570</v>
          </cell>
          <cell r="K342">
            <v>410370</v>
          </cell>
        </row>
        <row r="343">
          <cell r="A343" t="str">
            <v>원형변실철거공</v>
          </cell>
          <cell r="B343" t="str">
            <v>D=80~100</v>
          </cell>
          <cell r="C343">
            <v>3</v>
          </cell>
          <cell r="D343" t="str">
            <v>개소</v>
          </cell>
          <cell r="E343">
            <v>0</v>
          </cell>
          <cell r="F343">
            <v>0</v>
          </cell>
          <cell r="G343">
            <v>64230</v>
          </cell>
          <cell r="H343">
            <v>192690</v>
          </cell>
          <cell r="I343">
            <v>1540</v>
          </cell>
          <cell r="J343">
            <v>4620</v>
          </cell>
          <cell r="K343">
            <v>197310</v>
          </cell>
        </row>
        <row r="344">
          <cell r="A344" t="str">
            <v>원형변실철거공</v>
          </cell>
          <cell r="B344" t="str">
            <v>D=150MM</v>
          </cell>
          <cell r="C344">
            <v>2</v>
          </cell>
          <cell r="D344" t="str">
            <v>개소</v>
          </cell>
          <cell r="E344">
            <v>0</v>
          </cell>
          <cell r="F344">
            <v>0</v>
          </cell>
          <cell r="G344">
            <v>65320</v>
          </cell>
          <cell r="H344">
            <v>130640</v>
          </cell>
          <cell r="I344">
            <v>1540</v>
          </cell>
          <cell r="J344">
            <v>3080</v>
          </cell>
          <cell r="K344">
            <v>133720</v>
          </cell>
        </row>
        <row r="345">
          <cell r="A345" t="str">
            <v>원형변실철거공</v>
          </cell>
          <cell r="B345" t="str">
            <v>D=200~250</v>
          </cell>
          <cell r="C345">
            <v>1</v>
          </cell>
          <cell r="D345" t="str">
            <v>개소</v>
          </cell>
          <cell r="E345">
            <v>0</v>
          </cell>
          <cell r="F345">
            <v>0</v>
          </cell>
          <cell r="G345">
            <v>66450</v>
          </cell>
          <cell r="H345">
            <v>66450</v>
          </cell>
          <cell r="I345">
            <v>1540</v>
          </cell>
          <cell r="J345">
            <v>1540</v>
          </cell>
          <cell r="K345">
            <v>67990</v>
          </cell>
        </row>
        <row r="346">
          <cell r="A346" t="str">
            <v>부단수 분기공</v>
          </cell>
          <cell r="B346" t="str">
            <v>150*80</v>
          </cell>
          <cell r="C346">
            <v>1</v>
          </cell>
          <cell r="D346" t="str">
            <v>개소</v>
          </cell>
          <cell r="E346">
            <v>0</v>
          </cell>
          <cell r="F346">
            <v>0</v>
          </cell>
          <cell r="G346">
            <v>47831</v>
          </cell>
          <cell r="H346">
            <v>47831</v>
          </cell>
          <cell r="I346">
            <v>14152</v>
          </cell>
          <cell r="J346">
            <v>14152</v>
          </cell>
          <cell r="K346">
            <v>61983</v>
          </cell>
        </row>
        <row r="347">
          <cell r="A347" t="str">
            <v>부단수 분기공</v>
          </cell>
          <cell r="B347" t="str">
            <v>150*100</v>
          </cell>
          <cell r="C347">
            <v>1</v>
          </cell>
          <cell r="D347" t="str">
            <v>개소</v>
          </cell>
          <cell r="E347">
            <v>0</v>
          </cell>
          <cell r="F347">
            <v>0</v>
          </cell>
          <cell r="G347">
            <v>56420</v>
          </cell>
          <cell r="H347">
            <v>56420</v>
          </cell>
          <cell r="I347">
            <v>18460</v>
          </cell>
          <cell r="J347">
            <v>18460</v>
          </cell>
          <cell r="K347">
            <v>74880</v>
          </cell>
        </row>
        <row r="348">
          <cell r="A348" t="str">
            <v>부단수 분기공</v>
          </cell>
          <cell r="B348" t="str">
            <v>200*80</v>
          </cell>
          <cell r="C348">
            <v>1</v>
          </cell>
          <cell r="D348" t="str">
            <v>개소</v>
          </cell>
          <cell r="E348">
            <v>0</v>
          </cell>
          <cell r="F348">
            <v>0</v>
          </cell>
          <cell r="G348">
            <v>48892</v>
          </cell>
          <cell r="H348">
            <v>48892</v>
          </cell>
          <cell r="I348">
            <v>14152</v>
          </cell>
          <cell r="J348">
            <v>14152</v>
          </cell>
          <cell r="K348">
            <v>63044</v>
          </cell>
        </row>
        <row r="349">
          <cell r="A349" t="str">
            <v>부단수 분기공</v>
          </cell>
          <cell r="B349" t="str">
            <v>200*100</v>
          </cell>
          <cell r="C349">
            <v>1</v>
          </cell>
          <cell r="D349" t="str">
            <v>개소</v>
          </cell>
          <cell r="E349">
            <v>0</v>
          </cell>
          <cell r="F349">
            <v>0</v>
          </cell>
          <cell r="G349">
            <v>58630</v>
          </cell>
          <cell r="H349">
            <v>58630</v>
          </cell>
          <cell r="I349">
            <v>18460</v>
          </cell>
          <cell r="J349">
            <v>18460</v>
          </cell>
          <cell r="K349">
            <v>77090</v>
          </cell>
        </row>
        <row r="350">
          <cell r="A350" t="str">
            <v>부단수 분기공</v>
          </cell>
          <cell r="B350" t="str">
            <v>200*150</v>
          </cell>
          <cell r="C350">
            <v>1</v>
          </cell>
          <cell r="D350" t="str">
            <v>개소</v>
          </cell>
          <cell r="E350">
            <v>0</v>
          </cell>
          <cell r="F350">
            <v>0</v>
          </cell>
          <cell r="G350">
            <v>55342</v>
          </cell>
          <cell r="H350">
            <v>55342</v>
          </cell>
          <cell r="I350">
            <v>17306</v>
          </cell>
          <cell r="J350">
            <v>17306</v>
          </cell>
          <cell r="K350">
            <v>72648</v>
          </cell>
        </row>
        <row r="351">
          <cell r="A351" t="str">
            <v>부단수 분기공</v>
          </cell>
          <cell r="B351" t="str">
            <v>250*80</v>
          </cell>
          <cell r="C351">
            <v>1</v>
          </cell>
          <cell r="D351" t="str">
            <v>개소</v>
          </cell>
          <cell r="E351">
            <v>0</v>
          </cell>
          <cell r="F351">
            <v>0</v>
          </cell>
          <cell r="G351">
            <v>51186</v>
          </cell>
          <cell r="H351">
            <v>51186</v>
          </cell>
          <cell r="I351">
            <v>14152</v>
          </cell>
          <cell r="J351">
            <v>14152</v>
          </cell>
          <cell r="K351">
            <v>65338</v>
          </cell>
        </row>
        <row r="352">
          <cell r="A352" t="str">
            <v>부단수 분기공</v>
          </cell>
          <cell r="B352" t="str">
            <v>250*100</v>
          </cell>
          <cell r="C352">
            <v>1</v>
          </cell>
          <cell r="D352" t="str">
            <v>개소</v>
          </cell>
          <cell r="E352">
            <v>0</v>
          </cell>
          <cell r="F352">
            <v>0</v>
          </cell>
          <cell r="G352">
            <v>61240</v>
          </cell>
          <cell r="H352">
            <v>61240</v>
          </cell>
          <cell r="I352">
            <v>18460</v>
          </cell>
          <cell r="J352">
            <v>18460</v>
          </cell>
          <cell r="K352">
            <v>79700</v>
          </cell>
        </row>
        <row r="353">
          <cell r="A353" t="str">
            <v>부단수 분기공</v>
          </cell>
          <cell r="B353" t="str">
            <v>250*150</v>
          </cell>
          <cell r="C353">
            <v>1</v>
          </cell>
          <cell r="D353" t="str">
            <v>개소</v>
          </cell>
          <cell r="E353">
            <v>0</v>
          </cell>
          <cell r="F353">
            <v>0</v>
          </cell>
          <cell r="G353">
            <v>57636</v>
          </cell>
          <cell r="H353">
            <v>57636</v>
          </cell>
          <cell r="I353">
            <v>17306</v>
          </cell>
          <cell r="J353">
            <v>17306</v>
          </cell>
          <cell r="K353">
            <v>74942</v>
          </cell>
        </row>
        <row r="354">
          <cell r="A354" t="str">
            <v>부단수 분기공</v>
          </cell>
          <cell r="B354" t="str">
            <v>250*200</v>
          </cell>
          <cell r="C354">
            <v>1</v>
          </cell>
          <cell r="D354" t="str">
            <v>개소</v>
          </cell>
          <cell r="E354">
            <v>0</v>
          </cell>
          <cell r="F354">
            <v>0</v>
          </cell>
          <cell r="G354">
            <v>66316</v>
          </cell>
          <cell r="H354">
            <v>66316</v>
          </cell>
          <cell r="I354">
            <v>24448</v>
          </cell>
          <cell r="J354">
            <v>24448</v>
          </cell>
          <cell r="K354">
            <v>90764</v>
          </cell>
        </row>
        <row r="355">
          <cell r="A355" t="str">
            <v>부단수 분기공</v>
          </cell>
          <cell r="B355" t="str">
            <v>300*80</v>
          </cell>
          <cell r="C355">
            <v>1</v>
          </cell>
          <cell r="D355" t="str">
            <v>개소</v>
          </cell>
          <cell r="E355">
            <v>0</v>
          </cell>
          <cell r="F355">
            <v>0</v>
          </cell>
          <cell r="G355">
            <v>52098</v>
          </cell>
          <cell r="H355">
            <v>52098</v>
          </cell>
          <cell r="I355">
            <v>14152</v>
          </cell>
          <cell r="J355">
            <v>14152</v>
          </cell>
          <cell r="K355">
            <v>66250</v>
          </cell>
        </row>
        <row r="356">
          <cell r="A356" t="str">
            <v>부단수 분기공</v>
          </cell>
          <cell r="B356" t="str">
            <v>300*100</v>
          </cell>
          <cell r="C356">
            <v>1</v>
          </cell>
          <cell r="D356" t="str">
            <v>개소</v>
          </cell>
          <cell r="E356">
            <v>0</v>
          </cell>
          <cell r="F356">
            <v>0</v>
          </cell>
          <cell r="G356">
            <v>68420</v>
          </cell>
          <cell r="H356">
            <v>68420</v>
          </cell>
          <cell r="I356">
            <v>18460</v>
          </cell>
          <cell r="J356">
            <v>18460</v>
          </cell>
          <cell r="K356">
            <v>86880</v>
          </cell>
        </row>
        <row r="357">
          <cell r="A357" t="str">
            <v>부단수 분기공</v>
          </cell>
          <cell r="B357" t="str">
            <v>300*150</v>
          </cell>
          <cell r="C357">
            <v>1</v>
          </cell>
          <cell r="D357" t="str">
            <v>개소</v>
          </cell>
          <cell r="E357">
            <v>0</v>
          </cell>
          <cell r="F357">
            <v>0</v>
          </cell>
          <cell r="G357">
            <v>57580</v>
          </cell>
          <cell r="H357">
            <v>57580</v>
          </cell>
          <cell r="I357">
            <v>17306</v>
          </cell>
          <cell r="J357">
            <v>17306</v>
          </cell>
          <cell r="K357">
            <v>74886</v>
          </cell>
        </row>
        <row r="358">
          <cell r="A358" t="str">
            <v>부단수 분기공</v>
          </cell>
          <cell r="B358" t="str">
            <v>300*200</v>
          </cell>
          <cell r="C358">
            <v>1</v>
          </cell>
          <cell r="D358" t="str">
            <v>개소</v>
          </cell>
          <cell r="E358">
            <v>0</v>
          </cell>
          <cell r="F358">
            <v>0</v>
          </cell>
          <cell r="G358">
            <v>66168</v>
          </cell>
          <cell r="H358">
            <v>66168</v>
          </cell>
          <cell r="I358">
            <v>24448</v>
          </cell>
          <cell r="J358">
            <v>24448</v>
          </cell>
          <cell r="K358">
            <v>90616</v>
          </cell>
        </row>
        <row r="359">
          <cell r="A359" t="str">
            <v>부단수 분기공</v>
          </cell>
          <cell r="B359" t="str">
            <v>350*80</v>
          </cell>
          <cell r="C359">
            <v>1</v>
          </cell>
          <cell r="D359" t="str">
            <v>개소</v>
          </cell>
          <cell r="E359">
            <v>0</v>
          </cell>
          <cell r="F359">
            <v>0</v>
          </cell>
          <cell r="G359">
            <v>68009</v>
          </cell>
          <cell r="H359">
            <v>68009</v>
          </cell>
          <cell r="I359">
            <v>14152</v>
          </cell>
          <cell r="J359">
            <v>14152</v>
          </cell>
          <cell r="K359">
            <v>82161</v>
          </cell>
        </row>
        <row r="360">
          <cell r="A360" t="str">
            <v>부단수 분기공</v>
          </cell>
          <cell r="B360" t="str">
            <v>350*100</v>
          </cell>
          <cell r="C360">
            <v>1</v>
          </cell>
          <cell r="D360" t="str">
            <v>개소</v>
          </cell>
          <cell r="E360">
            <v>0</v>
          </cell>
          <cell r="F360">
            <v>0</v>
          </cell>
          <cell r="G360">
            <v>72350</v>
          </cell>
          <cell r="H360">
            <v>72350</v>
          </cell>
          <cell r="I360">
            <v>18460</v>
          </cell>
          <cell r="J360">
            <v>18460</v>
          </cell>
          <cell r="K360">
            <v>90810</v>
          </cell>
        </row>
        <row r="361">
          <cell r="A361" t="str">
            <v>부단수 분기공</v>
          </cell>
          <cell r="B361" t="str">
            <v>350*150</v>
          </cell>
          <cell r="C361">
            <v>1</v>
          </cell>
          <cell r="D361" t="str">
            <v>개소</v>
          </cell>
          <cell r="E361">
            <v>0</v>
          </cell>
          <cell r="F361">
            <v>0</v>
          </cell>
          <cell r="G361">
            <v>73490</v>
          </cell>
          <cell r="H361">
            <v>73490</v>
          </cell>
          <cell r="I361">
            <v>17306</v>
          </cell>
          <cell r="J361">
            <v>17306</v>
          </cell>
          <cell r="K361">
            <v>90796</v>
          </cell>
        </row>
        <row r="362">
          <cell r="A362" t="str">
            <v>부단수 분기공</v>
          </cell>
          <cell r="B362" t="str">
            <v>350*200</v>
          </cell>
          <cell r="C362">
            <v>1</v>
          </cell>
          <cell r="D362" t="str">
            <v>개소</v>
          </cell>
          <cell r="E362">
            <v>0</v>
          </cell>
          <cell r="F362">
            <v>0</v>
          </cell>
          <cell r="G362">
            <v>82078</v>
          </cell>
          <cell r="H362">
            <v>82078</v>
          </cell>
          <cell r="I362">
            <v>24448</v>
          </cell>
          <cell r="J362">
            <v>24448</v>
          </cell>
          <cell r="K362">
            <v>106526</v>
          </cell>
        </row>
        <row r="363">
          <cell r="A363" t="str">
            <v>부단수 분기공</v>
          </cell>
          <cell r="B363" t="str">
            <v>350*250</v>
          </cell>
          <cell r="C363">
            <v>1</v>
          </cell>
          <cell r="D363" t="str">
            <v>개소</v>
          </cell>
          <cell r="E363">
            <v>0</v>
          </cell>
          <cell r="F363">
            <v>0</v>
          </cell>
          <cell r="G363">
            <v>90050</v>
          </cell>
          <cell r="H363">
            <v>90050</v>
          </cell>
          <cell r="I363">
            <v>22340</v>
          </cell>
          <cell r="J363">
            <v>22340</v>
          </cell>
          <cell r="K363">
            <v>112390</v>
          </cell>
        </row>
        <row r="364">
          <cell r="A364" t="str">
            <v>부단수 분기공</v>
          </cell>
          <cell r="B364" t="str">
            <v>400*80</v>
          </cell>
          <cell r="C364">
            <v>1</v>
          </cell>
          <cell r="D364" t="str">
            <v>개소</v>
          </cell>
          <cell r="E364">
            <v>0</v>
          </cell>
          <cell r="F364">
            <v>0</v>
          </cell>
          <cell r="G364">
            <v>84052</v>
          </cell>
          <cell r="H364">
            <v>84052</v>
          </cell>
          <cell r="I364">
            <v>14152</v>
          </cell>
          <cell r="J364">
            <v>14152</v>
          </cell>
          <cell r="K364">
            <v>98204</v>
          </cell>
        </row>
        <row r="365">
          <cell r="A365" t="str">
            <v>부단수 분기공</v>
          </cell>
          <cell r="B365" t="str">
            <v>400*100</v>
          </cell>
          <cell r="C365">
            <v>1</v>
          </cell>
          <cell r="D365" t="str">
            <v>개소</v>
          </cell>
          <cell r="E365">
            <v>0</v>
          </cell>
          <cell r="F365">
            <v>0</v>
          </cell>
          <cell r="G365">
            <v>94650</v>
          </cell>
          <cell r="H365">
            <v>94650</v>
          </cell>
          <cell r="I365">
            <v>18460</v>
          </cell>
          <cell r="J365">
            <v>18460</v>
          </cell>
          <cell r="K365">
            <v>113110</v>
          </cell>
        </row>
        <row r="366">
          <cell r="A366" t="str">
            <v>부단수 분기공</v>
          </cell>
          <cell r="B366" t="str">
            <v>400*150</v>
          </cell>
          <cell r="C366">
            <v>1</v>
          </cell>
          <cell r="D366" t="str">
            <v>개소</v>
          </cell>
          <cell r="E366">
            <v>0</v>
          </cell>
          <cell r="F366">
            <v>0</v>
          </cell>
          <cell r="G366">
            <v>89534</v>
          </cell>
          <cell r="H366">
            <v>89534</v>
          </cell>
          <cell r="I366">
            <v>17306</v>
          </cell>
          <cell r="J366">
            <v>17306</v>
          </cell>
          <cell r="K366">
            <v>106840</v>
          </cell>
        </row>
        <row r="367">
          <cell r="A367" t="str">
            <v>부단수 분기공</v>
          </cell>
          <cell r="B367" t="str">
            <v>400*200</v>
          </cell>
          <cell r="C367">
            <v>1</v>
          </cell>
          <cell r="D367" t="str">
            <v>개소</v>
          </cell>
          <cell r="E367">
            <v>0</v>
          </cell>
          <cell r="F367">
            <v>0</v>
          </cell>
          <cell r="G367">
            <v>98122</v>
          </cell>
          <cell r="H367">
            <v>98122</v>
          </cell>
          <cell r="I367">
            <v>24448</v>
          </cell>
          <cell r="J367">
            <v>24448</v>
          </cell>
          <cell r="K367">
            <v>122570</v>
          </cell>
        </row>
        <row r="368">
          <cell r="A368" t="str">
            <v>부단수 분기공</v>
          </cell>
          <cell r="B368" t="str">
            <v>400*250</v>
          </cell>
          <cell r="C368">
            <v>1</v>
          </cell>
          <cell r="D368" t="str">
            <v>개소</v>
          </cell>
          <cell r="E368">
            <v>0</v>
          </cell>
          <cell r="F368">
            <v>0</v>
          </cell>
          <cell r="G368">
            <v>45620</v>
          </cell>
          <cell r="H368">
            <v>45620</v>
          </cell>
          <cell r="I368">
            <v>21340</v>
          </cell>
          <cell r="J368">
            <v>21340</v>
          </cell>
          <cell r="K368">
            <v>66960</v>
          </cell>
        </row>
        <row r="369">
          <cell r="A369" t="str">
            <v>부단수 분기공</v>
          </cell>
          <cell r="B369" t="str">
            <v>400*300</v>
          </cell>
          <cell r="C369">
            <v>1</v>
          </cell>
          <cell r="D369" t="str">
            <v>개소</v>
          </cell>
          <cell r="E369">
            <v>0</v>
          </cell>
          <cell r="F369">
            <v>0</v>
          </cell>
          <cell r="G369">
            <v>46320</v>
          </cell>
          <cell r="H369">
            <v>46320</v>
          </cell>
          <cell r="I369">
            <v>22140</v>
          </cell>
          <cell r="J369">
            <v>22140</v>
          </cell>
          <cell r="K369">
            <v>68460</v>
          </cell>
        </row>
        <row r="370">
          <cell r="A370" t="str">
            <v>소      계</v>
          </cell>
          <cell r="F370">
            <v>1517065</v>
          </cell>
          <cell r="H370">
            <v>44681923</v>
          </cell>
          <cell r="J370">
            <v>1191944</v>
          </cell>
          <cell r="K370">
            <v>47400242</v>
          </cell>
        </row>
        <row r="371">
          <cell r="A371" t="str">
            <v>4. 부   대   공</v>
          </cell>
        </row>
        <row r="372">
          <cell r="A372" t="str">
            <v>가설사무실(목재)</v>
          </cell>
          <cell r="B372" t="str">
            <v>12 개월</v>
          </cell>
          <cell r="C372">
            <v>20</v>
          </cell>
          <cell r="D372" t="str">
            <v>㎡</v>
          </cell>
          <cell r="E372">
            <v>25600</v>
          </cell>
          <cell r="F372">
            <v>512000</v>
          </cell>
          <cell r="G372">
            <v>0</v>
          </cell>
          <cell r="H372">
            <v>0</v>
          </cell>
          <cell r="I372">
            <v>38600</v>
          </cell>
          <cell r="J372">
            <v>772000</v>
          </cell>
          <cell r="K372">
            <v>1284000</v>
          </cell>
        </row>
        <row r="373">
          <cell r="A373" t="str">
            <v>가설사무실(목재)</v>
          </cell>
          <cell r="B373" t="str">
            <v>3 개월</v>
          </cell>
          <cell r="C373">
            <v>20</v>
          </cell>
          <cell r="D373" t="str">
            <v>㎡</v>
          </cell>
          <cell r="E373">
            <v>25600</v>
          </cell>
          <cell r="F373">
            <v>512000</v>
          </cell>
          <cell r="G373">
            <v>0</v>
          </cell>
          <cell r="H373">
            <v>0</v>
          </cell>
          <cell r="I373">
            <v>38600</v>
          </cell>
          <cell r="J373">
            <v>772000</v>
          </cell>
          <cell r="K373">
            <v>1284000</v>
          </cell>
        </row>
        <row r="374">
          <cell r="A374" t="str">
            <v>가설 창고(목재)</v>
          </cell>
          <cell r="B374" t="str">
            <v>12 개월</v>
          </cell>
          <cell r="C374">
            <v>30</v>
          </cell>
          <cell r="D374" t="str">
            <v>㎡</v>
          </cell>
          <cell r="E374">
            <v>23350</v>
          </cell>
          <cell r="F374">
            <v>700500</v>
          </cell>
          <cell r="G374">
            <v>0</v>
          </cell>
          <cell r="H374">
            <v>0</v>
          </cell>
          <cell r="I374">
            <v>37280</v>
          </cell>
          <cell r="J374">
            <v>1118400</v>
          </cell>
          <cell r="K374">
            <v>1818900</v>
          </cell>
        </row>
        <row r="375">
          <cell r="A375" t="str">
            <v>가설 창고(목재)</v>
          </cell>
          <cell r="B375" t="str">
            <v>3 개월</v>
          </cell>
          <cell r="C375">
            <v>30</v>
          </cell>
          <cell r="D375" t="str">
            <v>㎡</v>
          </cell>
          <cell r="E375">
            <v>23350</v>
          </cell>
          <cell r="F375">
            <v>700500</v>
          </cell>
          <cell r="G375">
            <v>0</v>
          </cell>
          <cell r="H375">
            <v>0</v>
          </cell>
          <cell r="I375">
            <v>37280</v>
          </cell>
          <cell r="J375">
            <v>1118400</v>
          </cell>
          <cell r="K375">
            <v>1818900</v>
          </cell>
        </row>
        <row r="376">
          <cell r="A376" t="str">
            <v>가설사무실(조립식)</v>
          </cell>
          <cell r="B376" t="str">
            <v>12 개월</v>
          </cell>
          <cell r="C376">
            <v>20</v>
          </cell>
          <cell r="D376" t="str">
            <v>㎡</v>
          </cell>
          <cell r="E376">
            <v>25600</v>
          </cell>
          <cell r="F376">
            <v>512000</v>
          </cell>
          <cell r="G376">
            <v>0</v>
          </cell>
          <cell r="H376">
            <v>0</v>
          </cell>
          <cell r="I376">
            <v>38600</v>
          </cell>
          <cell r="J376">
            <v>772000</v>
          </cell>
          <cell r="K376">
            <v>1284000</v>
          </cell>
        </row>
        <row r="377">
          <cell r="A377" t="str">
            <v>가설 창고(조립식)</v>
          </cell>
          <cell r="B377" t="str">
            <v>12 개월</v>
          </cell>
          <cell r="C377">
            <v>30</v>
          </cell>
          <cell r="D377" t="str">
            <v>㎡</v>
          </cell>
          <cell r="E377">
            <v>23350</v>
          </cell>
          <cell r="F377">
            <v>700500</v>
          </cell>
          <cell r="G377">
            <v>0</v>
          </cell>
          <cell r="H377">
            <v>0</v>
          </cell>
          <cell r="I377">
            <v>37280</v>
          </cell>
          <cell r="J377">
            <v>1118400</v>
          </cell>
          <cell r="K377">
            <v>1818900</v>
          </cell>
        </row>
        <row r="378">
          <cell r="A378" t="str">
            <v>가설사무실(콘테이너형)</v>
          </cell>
          <cell r="B378" t="str">
            <v>12 개월</v>
          </cell>
          <cell r="C378">
            <v>20</v>
          </cell>
          <cell r="D378" t="str">
            <v>㎡</v>
          </cell>
          <cell r="E378">
            <v>25600</v>
          </cell>
          <cell r="F378">
            <v>512000</v>
          </cell>
          <cell r="G378">
            <v>0</v>
          </cell>
          <cell r="H378">
            <v>0</v>
          </cell>
          <cell r="I378">
            <v>38600</v>
          </cell>
          <cell r="J378">
            <v>772000</v>
          </cell>
          <cell r="K378">
            <v>1284000</v>
          </cell>
        </row>
        <row r="379">
          <cell r="A379" t="str">
            <v>가설사무실(콘테이너형)</v>
          </cell>
          <cell r="B379" t="str">
            <v>6 개월</v>
          </cell>
          <cell r="C379">
            <v>20</v>
          </cell>
          <cell r="D379" t="str">
            <v>㎡</v>
          </cell>
          <cell r="E379">
            <v>25600</v>
          </cell>
          <cell r="F379">
            <v>512000</v>
          </cell>
          <cell r="G379">
            <v>0</v>
          </cell>
          <cell r="H379">
            <v>0</v>
          </cell>
          <cell r="I379">
            <v>38600</v>
          </cell>
          <cell r="J379">
            <v>772000</v>
          </cell>
          <cell r="K379">
            <v>1284000</v>
          </cell>
        </row>
        <row r="380">
          <cell r="A380" t="str">
            <v>가설사무실(콘테이너형)</v>
          </cell>
          <cell r="B380" t="str">
            <v>3 개월</v>
          </cell>
          <cell r="C380">
            <v>20</v>
          </cell>
          <cell r="D380" t="str">
            <v>㎡</v>
          </cell>
          <cell r="E380">
            <v>25600</v>
          </cell>
          <cell r="F380">
            <v>512000</v>
          </cell>
          <cell r="G380">
            <v>0</v>
          </cell>
          <cell r="H380">
            <v>0</v>
          </cell>
          <cell r="I380">
            <v>38600</v>
          </cell>
          <cell r="J380">
            <v>772000</v>
          </cell>
          <cell r="K380">
            <v>1284000</v>
          </cell>
        </row>
        <row r="381">
          <cell r="A381" t="str">
            <v>가설창고(콘테이너형)</v>
          </cell>
          <cell r="B381" t="str">
            <v>12 개월</v>
          </cell>
          <cell r="C381">
            <v>20</v>
          </cell>
          <cell r="D381" t="str">
            <v>㎡</v>
          </cell>
          <cell r="E381">
            <v>25600</v>
          </cell>
          <cell r="F381">
            <v>512000</v>
          </cell>
          <cell r="G381">
            <v>0</v>
          </cell>
          <cell r="H381">
            <v>0</v>
          </cell>
          <cell r="I381">
            <v>38600</v>
          </cell>
          <cell r="J381">
            <v>772000</v>
          </cell>
          <cell r="K381">
            <v>1284000</v>
          </cell>
        </row>
        <row r="382">
          <cell r="A382" t="str">
            <v>가설창고(콘테이너형)</v>
          </cell>
          <cell r="B382" t="str">
            <v>6 개월</v>
          </cell>
          <cell r="C382">
            <v>20</v>
          </cell>
          <cell r="D382" t="str">
            <v>㎡</v>
          </cell>
          <cell r="E382">
            <v>25600</v>
          </cell>
          <cell r="F382">
            <v>512000</v>
          </cell>
          <cell r="G382">
            <v>0</v>
          </cell>
          <cell r="H382">
            <v>0</v>
          </cell>
          <cell r="I382">
            <v>38600</v>
          </cell>
          <cell r="J382">
            <v>772000</v>
          </cell>
          <cell r="K382">
            <v>1284000</v>
          </cell>
        </row>
        <row r="383">
          <cell r="A383" t="str">
            <v>가설창고(콘테이너형)</v>
          </cell>
          <cell r="B383" t="str">
            <v>3 개월</v>
          </cell>
          <cell r="C383">
            <v>20</v>
          </cell>
          <cell r="D383" t="str">
            <v>㎡</v>
          </cell>
          <cell r="E383">
            <v>25600</v>
          </cell>
          <cell r="F383">
            <v>512000</v>
          </cell>
          <cell r="G383">
            <v>0</v>
          </cell>
          <cell r="H383">
            <v>0</v>
          </cell>
          <cell r="I383">
            <v>38600</v>
          </cell>
          <cell r="J383">
            <v>772000</v>
          </cell>
          <cell r="K383">
            <v>1284000</v>
          </cell>
        </row>
        <row r="384">
          <cell r="A384" t="str">
            <v>가설 변소</v>
          </cell>
          <cell r="B384" t="str">
            <v>12 개월</v>
          </cell>
          <cell r="C384">
            <v>30</v>
          </cell>
          <cell r="D384" t="str">
            <v>㎡</v>
          </cell>
          <cell r="E384">
            <v>23350</v>
          </cell>
          <cell r="F384">
            <v>700500</v>
          </cell>
          <cell r="G384">
            <v>0</v>
          </cell>
          <cell r="H384">
            <v>0</v>
          </cell>
          <cell r="I384">
            <v>37280</v>
          </cell>
          <cell r="J384">
            <v>1118400</v>
          </cell>
          <cell r="K384">
            <v>1818900</v>
          </cell>
        </row>
        <row r="385">
          <cell r="A385" t="str">
            <v>가설 작업헛간</v>
          </cell>
          <cell r="B385" t="str">
            <v>12 개월</v>
          </cell>
          <cell r="C385">
            <v>30</v>
          </cell>
          <cell r="D385" t="str">
            <v>㎡</v>
          </cell>
          <cell r="E385">
            <v>23350</v>
          </cell>
          <cell r="F385">
            <v>700500</v>
          </cell>
          <cell r="G385">
            <v>0</v>
          </cell>
          <cell r="H385">
            <v>0</v>
          </cell>
          <cell r="I385">
            <v>37280</v>
          </cell>
          <cell r="J385">
            <v>1118400</v>
          </cell>
          <cell r="K385">
            <v>1818900</v>
          </cell>
        </row>
        <row r="386">
          <cell r="A386" t="str">
            <v>안전 보호책 제작</v>
          </cell>
          <cell r="B386" t="str">
            <v>12월미만</v>
          </cell>
          <cell r="C386">
            <v>70</v>
          </cell>
          <cell r="D386" t="str">
            <v>M</v>
          </cell>
          <cell r="E386">
            <v>1260</v>
          </cell>
          <cell r="F386">
            <v>88200</v>
          </cell>
          <cell r="G386">
            <v>0</v>
          </cell>
          <cell r="H386">
            <v>0</v>
          </cell>
          <cell r="I386">
            <v>2230</v>
          </cell>
          <cell r="J386">
            <v>156100</v>
          </cell>
          <cell r="K386">
            <v>244300</v>
          </cell>
        </row>
        <row r="387">
          <cell r="A387" t="str">
            <v>안전보호책설치철거</v>
          </cell>
          <cell r="B387" t="str">
            <v>인력</v>
          </cell>
          <cell r="C387">
            <v>2000</v>
          </cell>
          <cell r="D387" t="str">
            <v>M</v>
          </cell>
          <cell r="E387">
            <v>0</v>
          </cell>
          <cell r="F387">
            <v>0</v>
          </cell>
          <cell r="G387">
            <v>700</v>
          </cell>
          <cell r="H387">
            <v>1400000</v>
          </cell>
          <cell r="I387">
            <v>0</v>
          </cell>
          <cell r="J387">
            <v>0</v>
          </cell>
          <cell r="K387">
            <v>1400000</v>
          </cell>
        </row>
        <row r="388">
          <cell r="A388" t="str">
            <v>임시 통행 발판</v>
          </cell>
          <cell r="B388" t="str">
            <v>0.9*1.8</v>
          </cell>
          <cell r="C388">
            <v>40</v>
          </cell>
          <cell r="D388" t="str">
            <v>개소</v>
          </cell>
          <cell r="E388">
            <v>1000</v>
          </cell>
          <cell r="F388">
            <v>40000</v>
          </cell>
          <cell r="G388">
            <v>1800</v>
          </cell>
          <cell r="H388">
            <v>72000</v>
          </cell>
          <cell r="I388">
            <v>0</v>
          </cell>
          <cell r="J388">
            <v>0</v>
          </cell>
          <cell r="K388">
            <v>112000</v>
          </cell>
        </row>
        <row r="389">
          <cell r="A389" t="str">
            <v>전 주 보 호 공</v>
          </cell>
          <cell r="B389">
            <v>0</v>
          </cell>
          <cell r="C389">
            <v>5</v>
          </cell>
          <cell r="D389" t="str">
            <v>개소</v>
          </cell>
          <cell r="E389">
            <v>1200</v>
          </cell>
          <cell r="F389">
            <v>6000</v>
          </cell>
          <cell r="G389">
            <v>16200</v>
          </cell>
          <cell r="H389">
            <v>81000</v>
          </cell>
          <cell r="I389">
            <v>0</v>
          </cell>
          <cell r="J389">
            <v>0</v>
          </cell>
          <cell r="K389">
            <v>87000</v>
          </cell>
        </row>
        <row r="390">
          <cell r="A390" t="str">
            <v>전화 케이블 보호공</v>
          </cell>
          <cell r="B390">
            <v>0</v>
          </cell>
          <cell r="C390">
            <v>20</v>
          </cell>
          <cell r="D390" t="str">
            <v>개소</v>
          </cell>
          <cell r="E390">
            <v>2400</v>
          </cell>
          <cell r="F390">
            <v>48000</v>
          </cell>
          <cell r="G390">
            <v>8100</v>
          </cell>
          <cell r="H390">
            <v>162000</v>
          </cell>
          <cell r="I390">
            <v>0</v>
          </cell>
          <cell r="J390">
            <v>0</v>
          </cell>
          <cell r="K390">
            <v>210000</v>
          </cell>
        </row>
        <row r="391">
          <cell r="A391" t="str">
            <v>토   류    공</v>
          </cell>
          <cell r="B391" t="str">
            <v>D=80~150</v>
          </cell>
          <cell r="C391">
            <v>4</v>
          </cell>
          <cell r="D391" t="str">
            <v>M</v>
          </cell>
          <cell r="E391">
            <v>2255</v>
          </cell>
          <cell r="F391">
            <v>9020</v>
          </cell>
          <cell r="G391">
            <v>6247</v>
          </cell>
          <cell r="H391">
            <v>24988</v>
          </cell>
          <cell r="I391">
            <v>0</v>
          </cell>
          <cell r="J391">
            <v>0</v>
          </cell>
          <cell r="K391">
            <v>34008</v>
          </cell>
        </row>
        <row r="392">
          <cell r="A392" t="str">
            <v>토   류    공</v>
          </cell>
          <cell r="B392" t="str">
            <v>D=200~400</v>
          </cell>
          <cell r="C392">
            <v>4</v>
          </cell>
          <cell r="D392" t="str">
            <v>M</v>
          </cell>
          <cell r="E392">
            <v>2612</v>
          </cell>
          <cell r="F392">
            <v>10448</v>
          </cell>
          <cell r="G392">
            <v>6247</v>
          </cell>
          <cell r="H392">
            <v>24988</v>
          </cell>
          <cell r="I392">
            <v>0</v>
          </cell>
          <cell r="J392">
            <v>0</v>
          </cell>
          <cell r="K392">
            <v>35436</v>
          </cell>
        </row>
        <row r="393">
          <cell r="A393" t="str">
            <v>토   류    공</v>
          </cell>
          <cell r="B393" t="str">
            <v>D=450~900</v>
          </cell>
          <cell r="C393">
            <v>4</v>
          </cell>
          <cell r="D393" t="str">
            <v>M</v>
          </cell>
          <cell r="E393">
            <v>3115</v>
          </cell>
          <cell r="F393">
            <v>12460</v>
          </cell>
          <cell r="G393">
            <v>9947</v>
          </cell>
          <cell r="H393">
            <v>39788</v>
          </cell>
          <cell r="I393">
            <v>0</v>
          </cell>
          <cell r="J393">
            <v>0</v>
          </cell>
          <cell r="K393">
            <v>52248</v>
          </cell>
        </row>
        <row r="394">
          <cell r="A394" t="str">
            <v>하수도복구(오지토)</v>
          </cell>
          <cell r="B394" t="str">
            <v>90*0.6</v>
          </cell>
          <cell r="C394">
            <v>10</v>
          </cell>
          <cell r="D394" t="str">
            <v>개소</v>
          </cell>
          <cell r="E394">
            <v>0</v>
          </cell>
          <cell r="F394">
            <v>0</v>
          </cell>
          <cell r="G394">
            <v>951</v>
          </cell>
          <cell r="H394">
            <v>9510</v>
          </cell>
          <cell r="I394">
            <v>0</v>
          </cell>
          <cell r="J394">
            <v>0</v>
          </cell>
          <cell r="K394">
            <v>9510</v>
          </cell>
        </row>
        <row r="395">
          <cell r="A395" t="str">
            <v>하수도복구(오지토)</v>
          </cell>
          <cell r="B395" t="str">
            <v>120*0.6</v>
          </cell>
          <cell r="C395">
            <v>10</v>
          </cell>
          <cell r="D395" t="str">
            <v>개소</v>
          </cell>
          <cell r="E395">
            <v>0</v>
          </cell>
          <cell r="F395">
            <v>0</v>
          </cell>
          <cell r="G395">
            <v>4620</v>
          </cell>
          <cell r="H395">
            <v>46200</v>
          </cell>
          <cell r="I395">
            <v>0</v>
          </cell>
          <cell r="J395">
            <v>0</v>
          </cell>
          <cell r="K395">
            <v>46200</v>
          </cell>
        </row>
        <row r="396">
          <cell r="A396" t="str">
            <v>하수도복구(오지토)</v>
          </cell>
          <cell r="B396" t="str">
            <v>150*0.6</v>
          </cell>
          <cell r="C396">
            <v>10</v>
          </cell>
          <cell r="D396" t="str">
            <v>개소</v>
          </cell>
          <cell r="E396">
            <v>1200</v>
          </cell>
          <cell r="F396">
            <v>12000</v>
          </cell>
          <cell r="G396">
            <v>4560</v>
          </cell>
          <cell r="H396">
            <v>45600</v>
          </cell>
          <cell r="I396">
            <v>0</v>
          </cell>
          <cell r="J396">
            <v>0</v>
          </cell>
          <cell r="K396">
            <v>57600</v>
          </cell>
        </row>
        <row r="397">
          <cell r="A397" t="str">
            <v>하수도복구공 (PVC)</v>
          </cell>
          <cell r="B397" t="str">
            <v>D=100</v>
          </cell>
          <cell r="C397">
            <v>130</v>
          </cell>
          <cell r="D397" t="str">
            <v>개소</v>
          </cell>
          <cell r="E397">
            <v>1560</v>
          </cell>
          <cell r="F397">
            <v>202800</v>
          </cell>
          <cell r="G397">
            <v>2990</v>
          </cell>
          <cell r="H397">
            <v>388700</v>
          </cell>
          <cell r="I397">
            <v>0</v>
          </cell>
          <cell r="J397">
            <v>0</v>
          </cell>
          <cell r="K397">
            <v>591500</v>
          </cell>
        </row>
        <row r="398">
          <cell r="A398" t="str">
            <v>하수도복구공 (PVC)</v>
          </cell>
          <cell r="B398" t="str">
            <v>D=150</v>
          </cell>
          <cell r="C398">
            <v>70</v>
          </cell>
          <cell r="D398" t="str">
            <v>개소</v>
          </cell>
          <cell r="E398">
            <v>3540</v>
          </cell>
          <cell r="F398">
            <v>247800</v>
          </cell>
          <cell r="G398">
            <v>5980</v>
          </cell>
          <cell r="H398">
            <v>418600</v>
          </cell>
          <cell r="I398">
            <v>0</v>
          </cell>
          <cell r="J398">
            <v>0</v>
          </cell>
          <cell r="K398">
            <v>666400</v>
          </cell>
        </row>
        <row r="399">
          <cell r="A399" t="str">
            <v>하수도복구공 (흄관)</v>
          </cell>
          <cell r="B399" t="str">
            <v>D=300</v>
          </cell>
          <cell r="C399">
            <v>50</v>
          </cell>
          <cell r="D399" t="str">
            <v>M</v>
          </cell>
          <cell r="E399">
            <v>8500</v>
          </cell>
          <cell r="F399">
            <v>425000</v>
          </cell>
          <cell r="G399">
            <v>13000</v>
          </cell>
          <cell r="H399">
            <v>650000</v>
          </cell>
          <cell r="I399">
            <v>10</v>
          </cell>
          <cell r="J399">
            <v>500</v>
          </cell>
          <cell r="K399">
            <v>1075500</v>
          </cell>
        </row>
        <row r="400">
          <cell r="A400" t="str">
            <v>하수도복구공 (흄관)</v>
          </cell>
          <cell r="B400" t="str">
            <v>D=450</v>
          </cell>
          <cell r="C400">
            <v>40</v>
          </cell>
          <cell r="D400" t="str">
            <v>M</v>
          </cell>
          <cell r="E400">
            <v>10000</v>
          </cell>
          <cell r="F400">
            <v>400000</v>
          </cell>
          <cell r="G400">
            <v>25500</v>
          </cell>
          <cell r="H400">
            <v>1020000</v>
          </cell>
          <cell r="I400">
            <v>20</v>
          </cell>
          <cell r="J400">
            <v>800</v>
          </cell>
          <cell r="K400">
            <v>1420800</v>
          </cell>
        </row>
        <row r="401">
          <cell r="A401" t="str">
            <v>하수도복구공 (흄관)</v>
          </cell>
          <cell r="B401" t="str">
            <v>D=600</v>
          </cell>
          <cell r="C401">
            <v>30</v>
          </cell>
          <cell r="D401" t="str">
            <v>M</v>
          </cell>
          <cell r="E401">
            <v>15500</v>
          </cell>
          <cell r="F401">
            <v>465000</v>
          </cell>
          <cell r="G401">
            <v>38500</v>
          </cell>
          <cell r="H401">
            <v>1155000</v>
          </cell>
          <cell r="I401">
            <v>30</v>
          </cell>
          <cell r="J401">
            <v>900</v>
          </cell>
          <cell r="K401">
            <v>1620900</v>
          </cell>
        </row>
        <row r="402">
          <cell r="A402" t="str">
            <v>하수도복구공 (흄관)</v>
          </cell>
          <cell r="B402" t="str">
            <v>D=800</v>
          </cell>
          <cell r="C402">
            <v>10</v>
          </cell>
          <cell r="D402" t="str">
            <v>M</v>
          </cell>
          <cell r="E402">
            <v>10005</v>
          </cell>
          <cell r="F402">
            <v>100050</v>
          </cell>
          <cell r="G402">
            <v>20867</v>
          </cell>
          <cell r="H402">
            <v>208670</v>
          </cell>
          <cell r="I402">
            <v>40</v>
          </cell>
          <cell r="J402">
            <v>400</v>
          </cell>
          <cell r="K402">
            <v>309120</v>
          </cell>
        </row>
        <row r="403">
          <cell r="A403" t="str">
            <v>흄관 절단공</v>
          </cell>
          <cell r="B403" t="str">
            <v>D=800</v>
          </cell>
          <cell r="C403">
            <v>6</v>
          </cell>
          <cell r="D403" t="str">
            <v>개당</v>
          </cell>
          <cell r="E403">
            <v>0</v>
          </cell>
          <cell r="F403">
            <v>0</v>
          </cell>
          <cell r="G403">
            <v>17290</v>
          </cell>
          <cell r="H403">
            <v>103740</v>
          </cell>
          <cell r="I403">
            <v>520</v>
          </cell>
          <cell r="J403">
            <v>3120</v>
          </cell>
          <cell r="K403">
            <v>106860</v>
          </cell>
        </row>
        <row r="404">
          <cell r="A404" t="str">
            <v>수   채   공</v>
          </cell>
          <cell r="B404" t="str">
            <v>D=80~350</v>
          </cell>
          <cell r="C404">
            <v>25</v>
          </cell>
          <cell r="D404" t="str">
            <v>HR</v>
          </cell>
          <cell r="E404">
            <v>380</v>
          </cell>
          <cell r="F404">
            <v>9500</v>
          </cell>
          <cell r="G404">
            <v>3060</v>
          </cell>
          <cell r="H404">
            <v>76500</v>
          </cell>
          <cell r="I404">
            <v>80</v>
          </cell>
          <cell r="J404">
            <v>2000</v>
          </cell>
          <cell r="K404">
            <v>88000</v>
          </cell>
        </row>
        <row r="405">
          <cell r="A405" t="str">
            <v>수   채   공</v>
          </cell>
          <cell r="B405" t="str">
            <v>D=400이상</v>
          </cell>
          <cell r="C405">
            <v>5</v>
          </cell>
          <cell r="D405" t="str">
            <v>HR</v>
          </cell>
          <cell r="E405">
            <v>269</v>
          </cell>
          <cell r="F405">
            <v>1345</v>
          </cell>
          <cell r="G405">
            <v>2926</v>
          </cell>
          <cell r="H405">
            <v>14630</v>
          </cell>
          <cell r="I405">
            <v>51</v>
          </cell>
          <cell r="J405">
            <v>255</v>
          </cell>
          <cell r="K405">
            <v>16230</v>
          </cell>
        </row>
        <row r="406">
          <cell r="A406" t="str">
            <v>수채공</v>
          </cell>
          <cell r="B406" t="str">
            <v>정자분기</v>
          </cell>
          <cell r="C406">
            <v>25</v>
          </cell>
          <cell r="D406" t="str">
            <v>인</v>
          </cell>
          <cell r="E406">
            <v>0</v>
          </cell>
          <cell r="F406">
            <v>0</v>
          </cell>
          <cell r="G406">
            <v>27200</v>
          </cell>
          <cell r="H406">
            <v>680000</v>
          </cell>
          <cell r="I406">
            <v>0</v>
          </cell>
          <cell r="J406">
            <v>0</v>
          </cell>
          <cell r="K406">
            <v>680000</v>
          </cell>
        </row>
        <row r="407">
          <cell r="A407" t="str">
            <v>관로못 설치공</v>
          </cell>
          <cell r="C407">
            <v>5</v>
          </cell>
          <cell r="D407" t="str">
            <v>개소</v>
          </cell>
          <cell r="E407">
            <v>0</v>
          </cell>
          <cell r="F407">
            <v>0</v>
          </cell>
          <cell r="G407">
            <v>9380</v>
          </cell>
          <cell r="H407">
            <v>46900</v>
          </cell>
          <cell r="I407">
            <v>100</v>
          </cell>
          <cell r="J407">
            <v>500</v>
          </cell>
          <cell r="K407">
            <v>47400</v>
          </cell>
        </row>
        <row r="408">
          <cell r="A408" t="str">
            <v>배 관 탐 지 공</v>
          </cell>
          <cell r="B408">
            <v>0</v>
          </cell>
          <cell r="C408">
            <v>380</v>
          </cell>
          <cell r="D408" t="str">
            <v>개소</v>
          </cell>
          <cell r="E408">
            <v>0</v>
          </cell>
          <cell r="F408">
            <v>0</v>
          </cell>
          <cell r="G408">
            <v>1800</v>
          </cell>
          <cell r="H408">
            <v>684000</v>
          </cell>
          <cell r="I408">
            <v>50</v>
          </cell>
          <cell r="J408">
            <v>19000</v>
          </cell>
          <cell r="K408">
            <v>703000</v>
          </cell>
        </row>
        <row r="409">
          <cell r="A409" t="str">
            <v>이동운반비</v>
          </cell>
          <cell r="B409">
            <v>0</v>
          </cell>
          <cell r="C409">
            <v>380</v>
          </cell>
          <cell r="D409" t="str">
            <v>개소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5700</v>
          </cell>
          <cell r="J409">
            <v>2166000</v>
          </cell>
          <cell r="K409">
            <v>2166000</v>
          </cell>
        </row>
        <row r="410">
          <cell r="A410" t="str">
            <v>소      계</v>
          </cell>
          <cell r="B410" t="str">
            <v/>
          </cell>
          <cell r="D410" t="str">
            <v/>
          </cell>
          <cell r="F410">
            <v>10188123</v>
          </cell>
          <cell r="H410">
            <v>7352814</v>
          </cell>
          <cell r="J410">
            <v>14889575</v>
          </cell>
          <cell r="K410">
            <v>32430512</v>
          </cell>
        </row>
        <row r="411">
          <cell r="A411" t="str">
            <v>계</v>
          </cell>
          <cell r="B411" t="str">
            <v/>
          </cell>
          <cell r="D411" t="str">
            <v/>
          </cell>
          <cell r="E411" t="str">
            <v/>
          </cell>
          <cell r="F411">
            <v>17966172</v>
          </cell>
          <cell r="G411" t="str">
            <v/>
          </cell>
          <cell r="H411">
            <v>343311748</v>
          </cell>
          <cell r="I411" t="str">
            <v/>
          </cell>
          <cell r="J411">
            <v>23834383</v>
          </cell>
          <cell r="K411">
            <v>385121613</v>
          </cell>
        </row>
        <row r="412">
          <cell r="A412" t="str">
            <v>5. 간접노무비</v>
          </cell>
          <cell r="C412">
            <v>1</v>
          </cell>
          <cell r="D412" t="str">
            <v>식</v>
          </cell>
          <cell r="K412">
            <v>48060000</v>
          </cell>
        </row>
        <row r="413">
          <cell r="A413" t="str">
            <v>6. 기 타 경 비</v>
          </cell>
          <cell r="C413">
            <v>1</v>
          </cell>
          <cell r="D413" t="str">
            <v>식</v>
          </cell>
          <cell r="K413">
            <v>14730000</v>
          </cell>
        </row>
        <row r="414">
          <cell r="A414" t="str">
            <v>순   공  사  비</v>
          </cell>
          <cell r="K414">
            <v>447902303</v>
          </cell>
        </row>
        <row r="415">
          <cell r="A415" t="str">
            <v>7. 일반관리비</v>
          </cell>
          <cell r="C415">
            <v>1</v>
          </cell>
          <cell r="D415" t="str">
            <v>식</v>
          </cell>
          <cell r="K415">
            <v>24630000</v>
          </cell>
        </row>
        <row r="416">
          <cell r="A416" t="str">
            <v>8. 이      윤</v>
          </cell>
          <cell r="C416">
            <v>1</v>
          </cell>
          <cell r="D416" t="str">
            <v>식</v>
          </cell>
          <cell r="K416">
            <v>68146709.649999991</v>
          </cell>
        </row>
        <row r="417">
          <cell r="A417" t="str">
            <v>9. 사급자재비</v>
          </cell>
          <cell r="C417">
            <v>1</v>
          </cell>
          <cell r="D417" t="str">
            <v>식</v>
          </cell>
          <cell r="K417">
            <v>4956951</v>
          </cell>
        </row>
        <row r="418">
          <cell r="A418" t="str">
            <v>공  급  가  액</v>
          </cell>
          <cell r="K418">
            <v>545635963.64999998</v>
          </cell>
        </row>
        <row r="419">
          <cell r="A419" t="str">
            <v>10. 부가가치세</v>
          </cell>
          <cell r="C419">
            <v>1</v>
          </cell>
          <cell r="D419" t="str">
            <v>식</v>
          </cell>
          <cell r="K419">
            <v>54563597</v>
          </cell>
        </row>
        <row r="420">
          <cell r="A420" t="str">
            <v>11. 폐기물처리비</v>
          </cell>
          <cell r="C420">
            <v>1</v>
          </cell>
          <cell r="D420" t="str">
            <v>식</v>
          </cell>
          <cell r="K420">
            <v>5956800</v>
          </cell>
        </row>
        <row r="421">
          <cell r="A421" t="str">
            <v>도   급   액</v>
          </cell>
          <cell r="K421">
            <v>606156360.64999998</v>
          </cell>
        </row>
        <row r="422">
          <cell r="A422" t="str">
            <v>사   급   자   재   내  역</v>
          </cell>
        </row>
        <row r="423">
          <cell r="A423" t="str">
            <v>스테인레스 강관</v>
          </cell>
          <cell r="B423" t="str">
            <v>13</v>
          </cell>
          <cell r="C423">
            <v>40</v>
          </cell>
          <cell r="D423" t="str">
            <v>M</v>
          </cell>
          <cell r="E423">
            <v>790</v>
          </cell>
          <cell r="F423">
            <v>31600</v>
          </cell>
          <cell r="K423">
            <v>31600</v>
          </cell>
        </row>
        <row r="424">
          <cell r="A424" t="str">
            <v>스테인레스 강관</v>
          </cell>
          <cell r="B424" t="str">
            <v>20</v>
          </cell>
          <cell r="C424">
            <v>100</v>
          </cell>
          <cell r="D424" t="str">
            <v>M</v>
          </cell>
          <cell r="E424">
            <v>850</v>
          </cell>
          <cell r="F424">
            <v>85000</v>
          </cell>
          <cell r="K424">
            <v>85000</v>
          </cell>
        </row>
        <row r="425">
          <cell r="A425" t="str">
            <v>스테인레스 강관</v>
          </cell>
          <cell r="B425" t="str">
            <v>25</v>
          </cell>
          <cell r="C425">
            <v>10</v>
          </cell>
          <cell r="D425" t="str">
            <v>M</v>
          </cell>
          <cell r="E425">
            <v>960</v>
          </cell>
          <cell r="F425">
            <v>9600</v>
          </cell>
          <cell r="K425">
            <v>9600</v>
          </cell>
        </row>
        <row r="426">
          <cell r="A426" t="str">
            <v>스테인레스 강관</v>
          </cell>
          <cell r="B426" t="str">
            <v>30</v>
          </cell>
          <cell r="C426">
            <v>4</v>
          </cell>
          <cell r="D426" t="str">
            <v>M</v>
          </cell>
          <cell r="E426">
            <v>2140</v>
          </cell>
          <cell r="F426">
            <v>8560</v>
          </cell>
          <cell r="K426">
            <v>8560</v>
          </cell>
        </row>
        <row r="427">
          <cell r="A427" t="str">
            <v>스테인레스 강관</v>
          </cell>
          <cell r="B427" t="str">
            <v>40</v>
          </cell>
          <cell r="C427">
            <v>10</v>
          </cell>
          <cell r="D427" t="str">
            <v>M</v>
          </cell>
          <cell r="E427">
            <v>2610</v>
          </cell>
          <cell r="F427">
            <v>26100</v>
          </cell>
          <cell r="K427">
            <v>26100</v>
          </cell>
        </row>
        <row r="428">
          <cell r="A428" t="str">
            <v>스테인레스 강관</v>
          </cell>
          <cell r="B428" t="str">
            <v>50</v>
          </cell>
          <cell r="C428">
            <v>2</v>
          </cell>
          <cell r="D428" t="str">
            <v>M</v>
          </cell>
          <cell r="E428">
            <v>2770</v>
          </cell>
          <cell r="F428">
            <v>5540</v>
          </cell>
          <cell r="K428">
            <v>5540</v>
          </cell>
        </row>
        <row r="429">
          <cell r="A429" t="str">
            <v>수도계량기보호통</v>
          </cell>
          <cell r="B429" t="str">
            <v>13*110</v>
          </cell>
          <cell r="C429">
            <v>1</v>
          </cell>
          <cell r="D429" t="str">
            <v>조</v>
          </cell>
          <cell r="E429">
            <v>9644</v>
          </cell>
          <cell r="F429">
            <v>9644</v>
          </cell>
          <cell r="K429">
            <v>9644</v>
          </cell>
        </row>
        <row r="430">
          <cell r="A430" t="str">
            <v>수도계량기보호통</v>
          </cell>
          <cell r="B430" t="str">
            <v>20*110</v>
          </cell>
          <cell r="C430">
            <v>1</v>
          </cell>
          <cell r="D430" t="str">
            <v>조</v>
          </cell>
          <cell r="E430">
            <v>14434</v>
          </cell>
          <cell r="F430">
            <v>14434</v>
          </cell>
          <cell r="K430">
            <v>14434</v>
          </cell>
        </row>
        <row r="431">
          <cell r="A431" t="str">
            <v>수도계량기보호통</v>
          </cell>
          <cell r="B431" t="str">
            <v>25*110</v>
          </cell>
          <cell r="C431">
            <v>1</v>
          </cell>
          <cell r="D431" t="str">
            <v>조</v>
          </cell>
          <cell r="E431">
            <v>15963</v>
          </cell>
          <cell r="F431">
            <v>15963</v>
          </cell>
          <cell r="K431">
            <v>15963</v>
          </cell>
        </row>
        <row r="432">
          <cell r="A432" t="str">
            <v>수도계량기보호통</v>
          </cell>
          <cell r="B432" t="str">
            <v>40*110</v>
          </cell>
          <cell r="C432">
            <v>1</v>
          </cell>
          <cell r="D432" t="str">
            <v>조</v>
          </cell>
          <cell r="E432">
            <v>49146</v>
          </cell>
          <cell r="F432">
            <v>49146</v>
          </cell>
          <cell r="K432">
            <v>49146</v>
          </cell>
        </row>
        <row r="433">
          <cell r="A433" t="str">
            <v>수도계량기보호통</v>
          </cell>
          <cell r="B433" t="str">
            <v>50*110</v>
          </cell>
          <cell r="C433">
            <v>1</v>
          </cell>
          <cell r="D433" t="str">
            <v>조</v>
          </cell>
          <cell r="E433">
            <v>52043</v>
          </cell>
          <cell r="F433">
            <v>52043</v>
          </cell>
          <cell r="K433">
            <v>52043</v>
          </cell>
        </row>
        <row r="434">
          <cell r="A434" t="str">
            <v>쌔들분수전(SP,VP)</v>
          </cell>
          <cell r="B434" t="str">
            <v>40*20</v>
          </cell>
          <cell r="C434">
            <v>1</v>
          </cell>
          <cell r="D434" t="str">
            <v>개</v>
          </cell>
          <cell r="E434">
            <v>4251</v>
          </cell>
          <cell r="F434">
            <v>4251</v>
          </cell>
          <cell r="K434">
            <v>4251</v>
          </cell>
        </row>
        <row r="435">
          <cell r="A435" t="str">
            <v>쌔들분수전(SP,VP)</v>
          </cell>
          <cell r="B435" t="str">
            <v>50*20</v>
          </cell>
          <cell r="C435">
            <v>1</v>
          </cell>
          <cell r="D435" t="str">
            <v>개</v>
          </cell>
          <cell r="E435">
            <v>4277</v>
          </cell>
          <cell r="F435">
            <v>4277</v>
          </cell>
          <cell r="K435">
            <v>4277</v>
          </cell>
        </row>
        <row r="436">
          <cell r="A436" t="str">
            <v>쌔들분수전(CIP용)</v>
          </cell>
          <cell r="B436" t="str">
            <v>80*20</v>
          </cell>
          <cell r="C436">
            <v>1</v>
          </cell>
          <cell r="D436" t="str">
            <v>개</v>
          </cell>
          <cell r="E436">
            <v>4665</v>
          </cell>
          <cell r="F436">
            <v>4665</v>
          </cell>
          <cell r="K436">
            <v>4665</v>
          </cell>
        </row>
        <row r="437">
          <cell r="A437" t="str">
            <v>쌔들분수전(CIP용)</v>
          </cell>
          <cell r="B437" t="str">
            <v>80*25</v>
          </cell>
          <cell r="C437">
            <v>1</v>
          </cell>
          <cell r="D437" t="str">
            <v>개</v>
          </cell>
          <cell r="E437">
            <v>5708</v>
          </cell>
          <cell r="F437">
            <v>5708</v>
          </cell>
          <cell r="K437">
            <v>5708</v>
          </cell>
        </row>
        <row r="438">
          <cell r="A438" t="str">
            <v>쌔들분수전(CIP용)</v>
          </cell>
          <cell r="B438" t="str">
            <v>80*40</v>
          </cell>
          <cell r="C438">
            <v>1</v>
          </cell>
          <cell r="D438" t="str">
            <v>개</v>
          </cell>
          <cell r="E438">
            <v>11556</v>
          </cell>
          <cell r="F438">
            <v>11556</v>
          </cell>
          <cell r="K438">
            <v>11556</v>
          </cell>
        </row>
        <row r="439">
          <cell r="A439" t="str">
            <v>쌔들분수전(CIP용)</v>
          </cell>
          <cell r="B439" t="str">
            <v>100*20</v>
          </cell>
          <cell r="C439">
            <v>1</v>
          </cell>
          <cell r="D439" t="str">
            <v>개</v>
          </cell>
          <cell r="E439">
            <v>4951</v>
          </cell>
          <cell r="F439">
            <v>4951</v>
          </cell>
          <cell r="K439">
            <v>4951</v>
          </cell>
        </row>
        <row r="440">
          <cell r="A440" t="str">
            <v>쌔들분수전(CIP용)</v>
          </cell>
          <cell r="B440" t="str">
            <v>100*25</v>
          </cell>
          <cell r="C440">
            <v>1</v>
          </cell>
          <cell r="D440" t="str">
            <v>개</v>
          </cell>
          <cell r="E440">
            <v>5991</v>
          </cell>
          <cell r="F440">
            <v>5991</v>
          </cell>
          <cell r="K440">
            <v>5991</v>
          </cell>
        </row>
        <row r="441">
          <cell r="A441" t="str">
            <v>쌔들분수전(CIP용)</v>
          </cell>
          <cell r="B441" t="str">
            <v>100*40</v>
          </cell>
          <cell r="C441">
            <v>1</v>
          </cell>
          <cell r="D441" t="str">
            <v>개</v>
          </cell>
          <cell r="E441">
            <v>12033</v>
          </cell>
          <cell r="F441">
            <v>12033</v>
          </cell>
          <cell r="K441">
            <v>12033</v>
          </cell>
        </row>
        <row r="442">
          <cell r="A442" t="str">
            <v>쌔들분수전(CIP용)</v>
          </cell>
          <cell r="B442" t="str">
            <v>100*50</v>
          </cell>
          <cell r="C442">
            <v>1</v>
          </cell>
          <cell r="D442" t="str">
            <v>개</v>
          </cell>
          <cell r="E442">
            <v>15124</v>
          </cell>
          <cell r="F442">
            <v>15124</v>
          </cell>
          <cell r="K442">
            <v>15124</v>
          </cell>
        </row>
        <row r="443">
          <cell r="A443" t="str">
            <v>쌔들분수전(CIP용)</v>
          </cell>
          <cell r="B443" t="str">
            <v>150*20</v>
          </cell>
          <cell r="C443">
            <v>1</v>
          </cell>
          <cell r="D443" t="str">
            <v>개</v>
          </cell>
          <cell r="E443">
            <v>5234</v>
          </cell>
          <cell r="F443">
            <v>5234</v>
          </cell>
          <cell r="K443">
            <v>5234</v>
          </cell>
        </row>
        <row r="444">
          <cell r="A444" t="str">
            <v>쌔들분수전(CIP용)</v>
          </cell>
          <cell r="B444" t="str">
            <v>150*25</v>
          </cell>
          <cell r="C444">
            <v>1</v>
          </cell>
          <cell r="D444" t="str">
            <v>개</v>
          </cell>
          <cell r="E444">
            <v>6274</v>
          </cell>
          <cell r="F444">
            <v>6274</v>
          </cell>
          <cell r="K444">
            <v>6274</v>
          </cell>
        </row>
        <row r="445">
          <cell r="A445" t="str">
            <v>쌔들분수전(CIP용)</v>
          </cell>
          <cell r="B445" t="str">
            <v>150*40</v>
          </cell>
          <cell r="C445">
            <v>1</v>
          </cell>
          <cell r="D445" t="str">
            <v>개</v>
          </cell>
          <cell r="E445">
            <v>12510</v>
          </cell>
          <cell r="F445">
            <v>12510</v>
          </cell>
          <cell r="K445">
            <v>12510</v>
          </cell>
        </row>
        <row r="446">
          <cell r="A446" t="str">
            <v>쌔들분수전(CIP용)</v>
          </cell>
          <cell r="B446" t="str">
            <v>150*50</v>
          </cell>
          <cell r="C446">
            <v>1</v>
          </cell>
          <cell r="D446" t="str">
            <v>개</v>
          </cell>
          <cell r="E446">
            <v>15562</v>
          </cell>
          <cell r="F446">
            <v>15562</v>
          </cell>
          <cell r="K446">
            <v>15562</v>
          </cell>
        </row>
        <row r="447">
          <cell r="A447" t="str">
            <v>쌔들분수전(CIP용)</v>
          </cell>
          <cell r="B447" t="str">
            <v>200*25</v>
          </cell>
          <cell r="C447">
            <v>1</v>
          </cell>
          <cell r="D447" t="str">
            <v>개</v>
          </cell>
          <cell r="E447">
            <v>7609</v>
          </cell>
          <cell r="F447">
            <v>7609</v>
          </cell>
          <cell r="K447">
            <v>7609</v>
          </cell>
        </row>
        <row r="448">
          <cell r="A448" t="str">
            <v>쌔들분수전(CIP용)</v>
          </cell>
          <cell r="B448" t="str">
            <v>200*40</v>
          </cell>
          <cell r="C448">
            <v>1</v>
          </cell>
          <cell r="D448" t="str">
            <v>개</v>
          </cell>
          <cell r="E448">
            <v>13864</v>
          </cell>
          <cell r="F448">
            <v>13864</v>
          </cell>
          <cell r="K448">
            <v>13864</v>
          </cell>
        </row>
        <row r="449">
          <cell r="A449" t="str">
            <v>쌔들분수전(CIP용)</v>
          </cell>
          <cell r="B449" t="str">
            <v>200*50</v>
          </cell>
          <cell r="C449">
            <v>1</v>
          </cell>
          <cell r="D449" t="str">
            <v>개</v>
          </cell>
          <cell r="E449">
            <v>16923</v>
          </cell>
          <cell r="F449">
            <v>16923</v>
          </cell>
          <cell r="K449">
            <v>16923</v>
          </cell>
        </row>
        <row r="450">
          <cell r="A450" t="str">
            <v>SSP용 연결관</v>
          </cell>
          <cell r="B450" t="str">
            <v>20</v>
          </cell>
          <cell r="C450">
            <v>6</v>
          </cell>
          <cell r="D450" t="str">
            <v>개</v>
          </cell>
          <cell r="E450">
            <v>1147</v>
          </cell>
          <cell r="F450">
            <v>6882</v>
          </cell>
          <cell r="K450">
            <v>6882</v>
          </cell>
        </row>
        <row r="451">
          <cell r="A451" t="str">
            <v>SSP용 연결관</v>
          </cell>
          <cell r="B451" t="str">
            <v>25</v>
          </cell>
          <cell r="C451">
            <v>4</v>
          </cell>
          <cell r="D451" t="str">
            <v>개</v>
          </cell>
          <cell r="E451">
            <v>1475</v>
          </cell>
          <cell r="F451">
            <v>5900</v>
          </cell>
          <cell r="K451">
            <v>5900</v>
          </cell>
        </row>
        <row r="452">
          <cell r="A452" t="str">
            <v>SSP용 연결관</v>
          </cell>
          <cell r="B452" t="str">
            <v>40</v>
          </cell>
          <cell r="C452">
            <v>4</v>
          </cell>
          <cell r="D452" t="str">
            <v>개</v>
          </cell>
          <cell r="E452">
            <v>2973</v>
          </cell>
          <cell r="F452">
            <v>11892</v>
          </cell>
          <cell r="K452">
            <v>11892</v>
          </cell>
        </row>
        <row r="453">
          <cell r="A453" t="str">
            <v>SSP용 연결관</v>
          </cell>
          <cell r="B453" t="str">
            <v>50</v>
          </cell>
          <cell r="C453">
            <v>4</v>
          </cell>
          <cell r="D453" t="str">
            <v>개</v>
          </cell>
          <cell r="E453">
            <v>3927</v>
          </cell>
          <cell r="F453">
            <v>15708</v>
          </cell>
          <cell r="K453">
            <v>15708</v>
          </cell>
        </row>
        <row r="454">
          <cell r="A454" t="str">
            <v>SSP 엘보 (90。)</v>
          </cell>
          <cell r="B454" t="str">
            <v>13</v>
          </cell>
          <cell r="C454">
            <v>20</v>
          </cell>
          <cell r="D454" t="str">
            <v>개</v>
          </cell>
          <cell r="E454">
            <v>340</v>
          </cell>
          <cell r="F454">
            <v>6800</v>
          </cell>
          <cell r="K454">
            <v>6800</v>
          </cell>
        </row>
        <row r="455">
          <cell r="A455" t="str">
            <v>SSP 엘보 (90。)</v>
          </cell>
          <cell r="B455" t="str">
            <v>20</v>
          </cell>
          <cell r="C455">
            <v>120</v>
          </cell>
          <cell r="D455" t="str">
            <v>개</v>
          </cell>
          <cell r="E455">
            <v>420</v>
          </cell>
          <cell r="F455">
            <v>50400</v>
          </cell>
          <cell r="K455">
            <v>50400</v>
          </cell>
        </row>
        <row r="456">
          <cell r="A456" t="str">
            <v>SSP 엘보 (90。)</v>
          </cell>
          <cell r="B456" t="str">
            <v>25</v>
          </cell>
          <cell r="C456">
            <v>20</v>
          </cell>
          <cell r="D456" t="str">
            <v>개</v>
          </cell>
          <cell r="E456">
            <v>540</v>
          </cell>
          <cell r="F456">
            <v>10800</v>
          </cell>
          <cell r="K456">
            <v>10800</v>
          </cell>
        </row>
        <row r="457">
          <cell r="A457" t="str">
            <v>SSP 엘보 (90。)</v>
          </cell>
          <cell r="B457" t="str">
            <v>30</v>
          </cell>
          <cell r="C457">
            <v>4</v>
          </cell>
          <cell r="D457" t="str">
            <v>개</v>
          </cell>
          <cell r="E457">
            <v>1200</v>
          </cell>
          <cell r="F457">
            <v>4800</v>
          </cell>
          <cell r="K457">
            <v>4800</v>
          </cell>
        </row>
        <row r="458">
          <cell r="A458" t="str">
            <v>SSP 엘보 (90。)</v>
          </cell>
          <cell r="B458" t="str">
            <v>40</v>
          </cell>
          <cell r="C458">
            <v>4</v>
          </cell>
          <cell r="D458" t="str">
            <v>개</v>
          </cell>
          <cell r="E458">
            <v>1450</v>
          </cell>
          <cell r="F458">
            <v>5800</v>
          </cell>
          <cell r="K458">
            <v>5800</v>
          </cell>
        </row>
        <row r="459">
          <cell r="A459" t="str">
            <v>SSP 엘보 (90。)</v>
          </cell>
          <cell r="B459" t="str">
            <v>50</v>
          </cell>
          <cell r="C459">
            <v>2</v>
          </cell>
          <cell r="D459" t="str">
            <v>개</v>
          </cell>
          <cell r="E459">
            <v>1900</v>
          </cell>
          <cell r="F459">
            <v>3800</v>
          </cell>
          <cell r="K459">
            <v>3800</v>
          </cell>
        </row>
        <row r="460">
          <cell r="A460" t="str">
            <v xml:space="preserve"> SSP 소 켓</v>
          </cell>
          <cell r="B460" t="str">
            <v>13</v>
          </cell>
          <cell r="C460">
            <v>10</v>
          </cell>
          <cell r="D460" t="str">
            <v>개</v>
          </cell>
          <cell r="E460">
            <v>280</v>
          </cell>
          <cell r="F460">
            <v>2800</v>
          </cell>
          <cell r="K460">
            <v>2800</v>
          </cell>
        </row>
        <row r="461">
          <cell r="A461" t="str">
            <v xml:space="preserve"> SSP 소 켓</v>
          </cell>
          <cell r="B461" t="str">
            <v>20</v>
          </cell>
          <cell r="C461">
            <v>5</v>
          </cell>
          <cell r="D461" t="str">
            <v>개</v>
          </cell>
          <cell r="E461">
            <v>360</v>
          </cell>
          <cell r="F461">
            <v>1800</v>
          </cell>
          <cell r="K461">
            <v>1800</v>
          </cell>
        </row>
        <row r="462">
          <cell r="A462" t="str">
            <v xml:space="preserve"> SSP 소 켓</v>
          </cell>
          <cell r="B462" t="str">
            <v>25</v>
          </cell>
          <cell r="C462">
            <v>2</v>
          </cell>
          <cell r="D462" t="str">
            <v>개</v>
          </cell>
          <cell r="E462">
            <v>450</v>
          </cell>
          <cell r="F462">
            <v>900</v>
          </cell>
          <cell r="K462">
            <v>900</v>
          </cell>
        </row>
        <row r="463">
          <cell r="A463" t="str">
            <v xml:space="preserve"> SSP 소 켓</v>
          </cell>
          <cell r="B463" t="str">
            <v>30</v>
          </cell>
          <cell r="C463">
            <v>2</v>
          </cell>
          <cell r="D463" t="str">
            <v>개</v>
          </cell>
          <cell r="E463">
            <v>460</v>
          </cell>
          <cell r="F463">
            <v>920</v>
          </cell>
          <cell r="K463">
            <v>920</v>
          </cell>
        </row>
        <row r="464">
          <cell r="A464" t="str">
            <v xml:space="preserve"> SSP 소 켓</v>
          </cell>
          <cell r="B464" t="str">
            <v>40</v>
          </cell>
          <cell r="C464">
            <v>2</v>
          </cell>
          <cell r="D464" t="str">
            <v>개</v>
          </cell>
          <cell r="E464">
            <v>1180</v>
          </cell>
          <cell r="F464">
            <v>2360</v>
          </cell>
          <cell r="K464">
            <v>2360</v>
          </cell>
        </row>
        <row r="465">
          <cell r="A465" t="str">
            <v xml:space="preserve"> SSP 소 켓</v>
          </cell>
          <cell r="B465" t="str">
            <v>50</v>
          </cell>
          <cell r="C465">
            <v>2</v>
          </cell>
          <cell r="D465" t="str">
            <v>개</v>
          </cell>
          <cell r="E465">
            <v>1470</v>
          </cell>
          <cell r="F465">
            <v>2940</v>
          </cell>
          <cell r="K465">
            <v>2940</v>
          </cell>
        </row>
        <row r="466">
          <cell r="A466" t="str">
            <v>아답타 소켓(M)</v>
          </cell>
          <cell r="B466" t="str">
            <v>13*15</v>
          </cell>
          <cell r="C466">
            <v>20</v>
          </cell>
          <cell r="D466" t="str">
            <v>개</v>
          </cell>
          <cell r="E466">
            <v>284</v>
          </cell>
          <cell r="F466">
            <v>5680</v>
          </cell>
          <cell r="K466">
            <v>5680</v>
          </cell>
        </row>
        <row r="467">
          <cell r="A467" t="str">
            <v>아답타 소켓(M)</v>
          </cell>
          <cell r="B467" t="str">
            <v>20*20</v>
          </cell>
          <cell r="C467">
            <v>10</v>
          </cell>
          <cell r="D467" t="str">
            <v>개</v>
          </cell>
          <cell r="E467">
            <v>393</v>
          </cell>
          <cell r="F467">
            <v>3930</v>
          </cell>
          <cell r="K467">
            <v>3930</v>
          </cell>
        </row>
        <row r="468">
          <cell r="A468" t="str">
            <v>아답타 소켓(M)</v>
          </cell>
          <cell r="B468" t="str">
            <v>25*25</v>
          </cell>
          <cell r="C468">
            <v>8</v>
          </cell>
          <cell r="D468" t="str">
            <v>개</v>
          </cell>
          <cell r="E468">
            <v>456</v>
          </cell>
          <cell r="F468">
            <v>3648</v>
          </cell>
          <cell r="K468">
            <v>3648</v>
          </cell>
        </row>
        <row r="469">
          <cell r="A469" t="str">
            <v>아답타 소켓(M)</v>
          </cell>
          <cell r="B469" t="str">
            <v>40*40</v>
          </cell>
          <cell r="C469">
            <v>2</v>
          </cell>
          <cell r="D469" t="str">
            <v>개</v>
          </cell>
          <cell r="E469">
            <v>1625</v>
          </cell>
          <cell r="F469">
            <v>3250</v>
          </cell>
          <cell r="K469">
            <v>3250</v>
          </cell>
        </row>
        <row r="470">
          <cell r="A470" t="str">
            <v>아답타 소켓(M)</v>
          </cell>
          <cell r="B470" t="str">
            <v>50*50</v>
          </cell>
          <cell r="C470">
            <v>2</v>
          </cell>
          <cell r="D470" t="str">
            <v>개</v>
          </cell>
          <cell r="E470">
            <v>1808</v>
          </cell>
          <cell r="F470">
            <v>3616</v>
          </cell>
          <cell r="K470">
            <v>3616</v>
          </cell>
        </row>
        <row r="471">
          <cell r="A471" t="str">
            <v>베 어 소 켓</v>
          </cell>
          <cell r="B471" t="str">
            <v>13</v>
          </cell>
          <cell r="C471">
            <v>1</v>
          </cell>
          <cell r="D471" t="str">
            <v>개</v>
          </cell>
          <cell r="E471">
            <v>320</v>
          </cell>
          <cell r="F471">
            <v>320</v>
          </cell>
          <cell r="K471">
            <v>320</v>
          </cell>
        </row>
        <row r="472">
          <cell r="A472" t="str">
            <v>베 어 소 켓</v>
          </cell>
          <cell r="B472" t="str">
            <v>20</v>
          </cell>
          <cell r="C472">
            <v>1</v>
          </cell>
          <cell r="D472" t="str">
            <v>개</v>
          </cell>
          <cell r="E472">
            <v>420</v>
          </cell>
          <cell r="F472">
            <v>420</v>
          </cell>
          <cell r="K472">
            <v>420</v>
          </cell>
        </row>
        <row r="473">
          <cell r="A473" t="str">
            <v>베 어 소 켓</v>
          </cell>
          <cell r="B473" t="str">
            <v>25</v>
          </cell>
          <cell r="C473">
            <v>1</v>
          </cell>
          <cell r="D473" t="str">
            <v>개</v>
          </cell>
          <cell r="E473">
            <v>530</v>
          </cell>
          <cell r="F473">
            <v>530</v>
          </cell>
          <cell r="K473">
            <v>530</v>
          </cell>
        </row>
        <row r="474">
          <cell r="A474" t="str">
            <v>베 어 소 켓</v>
          </cell>
          <cell r="B474" t="str">
            <v>40</v>
          </cell>
          <cell r="C474">
            <v>3</v>
          </cell>
          <cell r="D474" t="str">
            <v>개</v>
          </cell>
          <cell r="E474">
            <v>3520</v>
          </cell>
          <cell r="F474">
            <v>10560</v>
          </cell>
          <cell r="K474">
            <v>10560</v>
          </cell>
        </row>
        <row r="475">
          <cell r="A475" t="str">
            <v>베 어 소 켓</v>
          </cell>
          <cell r="B475" t="str">
            <v>50</v>
          </cell>
          <cell r="C475">
            <v>2</v>
          </cell>
          <cell r="D475" t="str">
            <v>개</v>
          </cell>
          <cell r="E475">
            <v>4510</v>
          </cell>
          <cell r="F475">
            <v>9020</v>
          </cell>
          <cell r="K475">
            <v>9020</v>
          </cell>
        </row>
        <row r="476">
          <cell r="A476" t="str">
            <v>K - 유니온</v>
          </cell>
          <cell r="B476" t="str">
            <v>청동13</v>
          </cell>
          <cell r="C476">
            <v>210</v>
          </cell>
          <cell r="D476" t="str">
            <v>개</v>
          </cell>
          <cell r="E476">
            <v>2100</v>
          </cell>
          <cell r="F476">
            <v>441000</v>
          </cell>
          <cell r="K476">
            <v>441000</v>
          </cell>
        </row>
        <row r="477">
          <cell r="A477" t="str">
            <v>K - 유니온</v>
          </cell>
          <cell r="B477" t="str">
            <v>청동20</v>
          </cell>
          <cell r="C477">
            <v>30</v>
          </cell>
          <cell r="D477" t="str">
            <v>개</v>
          </cell>
          <cell r="E477">
            <v>3200</v>
          </cell>
          <cell r="F477">
            <v>96000</v>
          </cell>
          <cell r="K477">
            <v>96000</v>
          </cell>
        </row>
        <row r="478">
          <cell r="A478" t="str">
            <v>K - 유니온</v>
          </cell>
          <cell r="B478" t="str">
            <v>청동25</v>
          </cell>
          <cell r="C478">
            <v>10</v>
          </cell>
          <cell r="D478" t="str">
            <v>개</v>
          </cell>
          <cell r="E478">
            <v>4260</v>
          </cell>
          <cell r="F478">
            <v>42600</v>
          </cell>
          <cell r="K478">
            <v>42600</v>
          </cell>
        </row>
        <row r="479">
          <cell r="A479" t="str">
            <v>K - 유니온</v>
          </cell>
          <cell r="B479" t="str">
            <v>청동30</v>
          </cell>
          <cell r="C479">
            <v>1</v>
          </cell>
          <cell r="D479" t="str">
            <v>개</v>
          </cell>
          <cell r="E479">
            <v>6100</v>
          </cell>
          <cell r="F479">
            <v>6100</v>
          </cell>
          <cell r="K479">
            <v>6100</v>
          </cell>
        </row>
        <row r="480">
          <cell r="A480" t="str">
            <v>K - 유니온</v>
          </cell>
          <cell r="B480" t="str">
            <v>청동40</v>
          </cell>
          <cell r="C480">
            <v>10</v>
          </cell>
          <cell r="D480" t="str">
            <v>개</v>
          </cell>
          <cell r="E480">
            <v>8830</v>
          </cell>
          <cell r="F480">
            <v>88300</v>
          </cell>
          <cell r="K480">
            <v>88300</v>
          </cell>
        </row>
        <row r="481">
          <cell r="A481" t="str">
            <v>K - 유니온</v>
          </cell>
          <cell r="B481" t="str">
            <v>청동50</v>
          </cell>
          <cell r="C481">
            <v>5</v>
          </cell>
          <cell r="D481" t="str">
            <v>개</v>
          </cell>
          <cell r="E481">
            <v>13400</v>
          </cell>
          <cell r="F481">
            <v>67000</v>
          </cell>
          <cell r="K481">
            <v>67000</v>
          </cell>
        </row>
        <row r="482">
          <cell r="A482" t="str">
            <v xml:space="preserve"> SSP  티이</v>
          </cell>
          <cell r="B482" t="str">
            <v>20*20</v>
          </cell>
          <cell r="C482">
            <v>1</v>
          </cell>
          <cell r="D482" t="str">
            <v>개</v>
          </cell>
          <cell r="E482">
            <v>372</v>
          </cell>
          <cell r="F482">
            <v>372</v>
          </cell>
          <cell r="K482">
            <v>372</v>
          </cell>
        </row>
        <row r="483">
          <cell r="A483" t="str">
            <v xml:space="preserve"> SSP  티이</v>
          </cell>
          <cell r="B483" t="str">
            <v>25*25</v>
          </cell>
          <cell r="C483">
            <v>2</v>
          </cell>
          <cell r="D483" t="str">
            <v>개</v>
          </cell>
          <cell r="E483">
            <v>439</v>
          </cell>
          <cell r="F483">
            <v>878</v>
          </cell>
          <cell r="K483">
            <v>878</v>
          </cell>
        </row>
        <row r="484">
          <cell r="A484" t="str">
            <v xml:space="preserve"> SSP  티이</v>
          </cell>
          <cell r="B484" t="str">
            <v>25*20</v>
          </cell>
          <cell r="C484">
            <v>2</v>
          </cell>
          <cell r="D484" t="str">
            <v>개</v>
          </cell>
          <cell r="E484">
            <v>456</v>
          </cell>
          <cell r="F484">
            <v>912</v>
          </cell>
          <cell r="K484">
            <v>912</v>
          </cell>
        </row>
        <row r="485">
          <cell r="A485" t="str">
            <v xml:space="preserve"> SSP  티이</v>
          </cell>
          <cell r="B485" t="str">
            <v>30*25</v>
          </cell>
          <cell r="C485">
            <v>1</v>
          </cell>
          <cell r="D485" t="str">
            <v>개</v>
          </cell>
          <cell r="E485">
            <v>1240</v>
          </cell>
          <cell r="F485">
            <v>1240</v>
          </cell>
          <cell r="K485">
            <v>1240</v>
          </cell>
        </row>
        <row r="486">
          <cell r="A486" t="str">
            <v xml:space="preserve"> SSP  티이</v>
          </cell>
          <cell r="B486" t="str">
            <v>30*20</v>
          </cell>
          <cell r="C486">
            <v>1</v>
          </cell>
          <cell r="D486" t="str">
            <v>개</v>
          </cell>
          <cell r="E486">
            <v>1251</v>
          </cell>
          <cell r="F486">
            <v>1251</v>
          </cell>
          <cell r="K486">
            <v>1251</v>
          </cell>
        </row>
        <row r="487">
          <cell r="A487" t="str">
            <v xml:space="preserve"> SSP  티이</v>
          </cell>
          <cell r="B487" t="str">
            <v>40*40</v>
          </cell>
          <cell r="C487">
            <v>1</v>
          </cell>
          <cell r="D487" t="str">
            <v>개</v>
          </cell>
          <cell r="E487">
            <v>1569</v>
          </cell>
          <cell r="F487">
            <v>1569</v>
          </cell>
          <cell r="K487">
            <v>1569</v>
          </cell>
        </row>
        <row r="488">
          <cell r="A488" t="str">
            <v xml:space="preserve"> SSP  티이</v>
          </cell>
          <cell r="B488" t="str">
            <v>40*25</v>
          </cell>
          <cell r="C488">
            <v>1</v>
          </cell>
          <cell r="D488" t="str">
            <v>개</v>
          </cell>
          <cell r="E488">
            <v>5000</v>
          </cell>
          <cell r="F488">
            <v>5000</v>
          </cell>
          <cell r="K488">
            <v>5000</v>
          </cell>
        </row>
        <row r="489">
          <cell r="A489" t="str">
            <v xml:space="preserve"> SSP  티이</v>
          </cell>
          <cell r="B489" t="str">
            <v>40*20</v>
          </cell>
          <cell r="C489">
            <v>1</v>
          </cell>
          <cell r="D489" t="str">
            <v>개</v>
          </cell>
          <cell r="E489">
            <v>5230</v>
          </cell>
          <cell r="F489">
            <v>5230</v>
          </cell>
          <cell r="K489">
            <v>5230</v>
          </cell>
        </row>
        <row r="490">
          <cell r="A490" t="str">
            <v xml:space="preserve"> SSP  티이</v>
          </cell>
          <cell r="B490" t="str">
            <v>50*50</v>
          </cell>
          <cell r="C490">
            <v>1</v>
          </cell>
          <cell r="D490" t="str">
            <v>개</v>
          </cell>
          <cell r="E490">
            <v>1770</v>
          </cell>
          <cell r="F490">
            <v>1770</v>
          </cell>
          <cell r="K490">
            <v>1770</v>
          </cell>
        </row>
        <row r="491">
          <cell r="A491" t="str">
            <v xml:space="preserve"> SSP  티이</v>
          </cell>
          <cell r="B491" t="str">
            <v>50*40</v>
          </cell>
          <cell r="C491">
            <v>1</v>
          </cell>
          <cell r="D491" t="str">
            <v>개</v>
          </cell>
          <cell r="E491">
            <v>1873</v>
          </cell>
          <cell r="F491">
            <v>1873</v>
          </cell>
          <cell r="K491">
            <v>1873</v>
          </cell>
        </row>
        <row r="492">
          <cell r="A492" t="str">
            <v xml:space="preserve"> SSP  티이</v>
          </cell>
          <cell r="B492" t="str">
            <v>50*25</v>
          </cell>
          <cell r="C492">
            <v>1</v>
          </cell>
          <cell r="D492" t="str">
            <v>개</v>
          </cell>
          <cell r="E492">
            <v>6100</v>
          </cell>
          <cell r="F492">
            <v>6100</v>
          </cell>
          <cell r="K492">
            <v>6100</v>
          </cell>
        </row>
        <row r="493">
          <cell r="A493" t="str">
            <v xml:space="preserve"> SSP  티이</v>
          </cell>
          <cell r="B493" t="str">
            <v>50*20</v>
          </cell>
          <cell r="C493">
            <v>1</v>
          </cell>
          <cell r="D493" t="str">
            <v>개</v>
          </cell>
          <cell r="E493">
            <v>6210</v>
          </cell>
          <cell r="F493">
            <v>6210</v>
          </cell>
          <cell r="K493">
            <v>6210</v>
          </cell>
        </row>
        <row r="494">
          <cell r="A494" t="str">
            <v xml:space="preserve"> SSP 레듀샤</v>
          </cell>
          <cell r="B494" t="str">
            <v>20*13</v>
          </cell>
          <cell r="C494">
            <v>5</v>
          </cell>
          <cell r="D494" t="str">
            <v>개</v>
          </cell>
          <cell r="E494">
            <v>600</v>
          </cell>
          <cell r="F494">
            <v>3000</v>
          </cell>
          <cell r="K494">
            <v>3000</v>
          </cell>
        </row>
        <row r="495">
          <cell r="A495" t="str">
            <v xml:space="preserve"> SSP 레듀샤</v>
          </cell>
          <cell r="B495" t="str">
            <v>25*20</v>
          </cell>
          <cell r="C495">
            <v>2</v>
          </cell>
          <cell r="D495" t="str">
            <v>개</v>
          </cell>
          <cell r="E495">
            <v>900</v>
          </cell>
          <cell r="F495">
            <v>1800</v>
          </cell>
          <cell r="K495">
            <v>1800</v>
          </cell>
        </row>
        <row r="496">
          <cell r="A496" t="str">
            <v xml:space="preserve"> SSP 레듀샤</v>
          </cell>
          <cell r="B496" t="str">
            <v>25*13</v>
          </cell>
          <cell r="C496">
            <v>1</v>
          </cell>
          <cell r="D496" t="str">
            <v>개</v>
          </cell>
          <cell r="E496">
            <v>308</v>
          </cell>
          <cell r="F496">
            <v>308</v>
          </cell>
          <cell r="K496">
            <v>308</v>
          </cell>
        </row>
        <row r="497">
          <cell r="A497" t="str">
            <v xml:space="preserve"> SSP 레듀샤</v>
          </cell>
          <cell r="B497" t="str">
            <v>30*25</v>
          </cell>
          <cell r="C497">
            <v>1</v>
          </cell>
          <cell r="D497" t="str">
            <v>개</v>
          </cell>
          <cell r="E497">
            <v>499</v>
          </cell>
          <cell r="F497">
            <v>499</v>
          </cell>
          <cell r="K497">
            <v>499</v>
          </cell>
        </row>
        <row r="498">
          <cell r="A498" t="str">
            <v xml:space="preserve"> SSP 레듀샤</v>
          </cell>
          <cell r="B498" t="str">
            <v>30*20</v>
          </cell>
          <cell r="C498">
            <v>1</v>
          </cell>
          <cell r="D498" t="str">
            <v>개</v>
          </cell>
          <cell r="E498">
            <v>534</v>
          </cell>
          <cell r="F498">
            <v>534</v>
          </cell>
          <cell r="K498">
            <v>534</v>
          </cell>
        </row>
        <row r="499">
          <cell r="A499" t="str">
            <v xml:space="preserve"> SSP 레듀샤</v>
          </cell>
          <cell r="B499" t="str">
            <v>40*30</v>
          </cell>
          <cell r="C499">
            <v>1</v>
          </cell>
          <cell r="D499" t="str">
            <v>개</v>
          </cell>
          <cell r="E499">
            <v>629</v>
          </cell>
          <cell r="F499">
            <v>629</v>
          </cell>
          <cell r="K499">
            <v>629</v>
          </cell>
        </row>
        <row r="500">
          <cell r="A500" t="str">
            <v xml:space="preserve"> SSP 레듀샤</v>
          </cell>
          <cell r="B500" t="str">
            <v>40*25</v>
          </cell>
          <cell r="C500">
            <v>1</v>
          </cell>
          <cell r="D500" t="str">
            <v>개</v>
          </cell>
          <cell r="E500">
            <v>2100</v>
          </cell>
          <cell r="F500">
            <v>2100</v>
          </cell>
          <cell r="K500">
            <v>2100</v>
          </cell>
        </row>
        <row r="501">
          <cell r="A501" t="str">
            <v xml:space="preserve"> SSP 레듀샤</v>
          </cell>
          <cell r="B501" t="str">
            <v>50*40</v>
          </cell>
          <cell r="C501">
            <v>1</v>
          </cell>
          <cell r="D501" t="str">
            <v>개</v>
          </cell>
          <cell r="E501">
            <v>2400</v>
          </cell>
          <cell r="F501">
            <v>2400</v>
          </cell>
          <cell r="K501">
            <v>2400</v>
          </cell>
        </row>
        <row r="502">
          <cell r="A502" t="str">
            <v xml:space="preserve"> SSP 레듀샤</v>
          </cell>
          <cell r="B502" t="str">
            <v>50*25</v>
          </cell>
          <cell r="C502">
            <v>1</v>
          </cell>
          <cell r="D502" t="str">
            <v>개</v>
          </cell>
          <cell r="E502">
            <v>2920</v>
          </cell>
          <cell r="F502">
            <v>2920</v>
          </cell>
          <cell r="K502">
            <v>2920</v>
          </cell>
        </row>
        <row r="503">
          <cell r="A503" t="str">
            <v>베 어 소 켓</v>
          </cell>
          <cell r="B503" t="str">
            <v>20</v>
          </cell>
          <cell r="C503">
            <v>1</v>
          </cell>
          <cell r="D503" t="str">
            <v>개</v>
          </cell>
          <cell r="E503">
            <v>420</v>
          </cell>
          <cell r="F503">
            <v>420</v>
          </cell>
          <cell r="K503">
            <v>420</v>
          </cell>
        </row>
        <row r="504">
          <cell r="A504" t="str">
            <v>베 어 소 켓</v>
          </cell>
          <cell r="B504" t="str">
            <v>25</v>
          </cell>
          <cell r="C504">
            <v>1</v>
          </cell>
          <cell r="D504" t="str">
            <v>개</v>
          </cell>
          <cell r="E504">
            <v>530</v>
          </cell>
          <cell r="F504">
            <v>530</v>
          </cell>
          <cell r="K504">
            <v>530</v>
          </cell>
        </row>
        <row r="505">
          <cell r="A505" t="str">
            <v>베 어 소 켓</v>
          </cell>
          <cell r="B505" t="str">
            <v>40</v>
          </cell>
          <cell r="C505">
            <v>3</v>
          </cell>
          <cell r="D505" t="str">
            <v>개</v>
          </cell>
          <cell r="E505">
            <v>3520</v>
          </cell>
          <cell r="F505">
            <v>10560</v>
          </cell>
          <cell r="K505">
            <v>10560</v>
          </cell>
        </row>
        <row r="506">
          <cell r="A506" t="str">
            <v>베 어 소 켓</v>
          </cell>
          <cell r="B506" t="str">
            <v>50</v>
          </cell>
          <cell r="C506">
            <v>2</v>
          </cell>
          <cell r="D506" t="str">
            <v>개</v>
          </cell>
          <cell r="E506">
            <v>4510</v>
          </cell>
          <cell r="F506">
            <v>9020</v>
          </cell>
          <cell r="K506">
            <v>9020</v>
          </cell>
        </row>
        <row r="507">
          <cell r="A507" t="str">
            <v>누수방지쌔들</v>
          </cell>
          <cell r="B507" t="str">
            <v>40*80</v>
          </cell>
          <cell r="C507">
            <v>1</v>
          </cell>
          <cell r="D507" t="str">
            <v>개</v>
          </cell>
          <cell r="E507">
            <v>4320</v>
          </cell>
          <cell r="F507">
            <v>4320</v>
          </cell>
          <cell r="K507">
            <v>4320</v>
          </cell>
        </row>
        <row r="508">
          <cell r="A508" t="str">
            <v>누수방지쌔들</v>
          </cell>
          <cell r="B508" t="str">
            <v>50*80</v>
          </cell>
          <cell r="C508">
            <v>1</v>
          </cell>
          <cell r="D508" t="str">
            <v>개</v>
          </cell>
          <cell r="E508">
            <v>4460</v>
          </cell>
          <cell r="F508">
            <v>4460</v>
          </cell>
          <cell r="K508">
            <v>4460</v>
          </cell>
        </row>
        <row r="509">
          <cell r="A509" t="str">
            <v>누수방지쌔들</v>
          </cell>
          <cell r="B509" t="str">
            <v>80*80</v>
          </cell>
          <cell r="C509">
            <v>2</v>
          </cell>
          <cell r="D509" t="str">
            <v>개</v>
          </cell>
          <cell r="E509">
            <v>8450</v>
          </cell>
          <cell r="F509">
            <v>16900</v>
          </cell>
          <cell r="K509">
            <v>16900</v>
          </cell>
        </row>
        <row r="510">
          <cell r="A510" t="str">
            <v>누수방지쌔들</v>
          </cell>
          <cell r="B510" t="str">
            <v>80*140</v>
          </cell>
          <cell r="C510">
            <v>2</v>
          </cell>
          <cell r="D510" t="str">
            <v>개</v>
          </cell>
          <cell r="E510">
            <v>20130</v>
          </cell>
          <cell r="F510">
            <v>40260</v>
          </cell>
          <cell r="K510">
            <v>40260</v>
          </cell>
        </row>
        <row r="511">
          <cell r="A511" t="str">
            <v>누수방지쌔들</v>
          </cell>
          <cell r="B511" t="str">
            <v>100*80</v>
          </cell>
          <cell r="C511">
            <v>1</v>
          </cell>
          <cell r="D511" t="str">
            <v>개</v>
          </cell>
          <cell r="E511">
            <v>9510</v>
          </cell>
          <cell r="F511">
            <v>9510</v>
          </cell>
          <cell r="K511">
            <v>9510</v>
          </cell>
        </row>
        <row r="512">
          <cell r="A512" t="str">
            <v>누수방지쌔들</v>
          </cell>
          <cell r="B512" t="str">
            <v>100*140</v>
          </cell>
          <cell r="C512">
            <v>1</v>
          </cell>
          <cell r="D512" t="str">
            <v>개</v>
          </cell>
          <cell r="E512">
            <v>24130</v>
          </cell>
          <cell r="F512">
            <v>24130</v>
          </cell>
          <cell r="K512">
            <v>24130</v>
          </cell>
        </row>
        <row r="513">
          <cell r="A513" t="str">
            <v>누수방지쌔들</v>
          </cell>
          <cell r="B513" t="str">
            <v>150*80</v>
          </cell>
          <cell r="C513">
            <v>1</v>
          </cell>
          <cell r="D513" t="str">
            <v>개</v>
          </cell>
          <cell r="E513">
            <v>10560</v>
          </cell>
          <cell r="F513">
            <v>10560</v>
          </cell>
          <cell r="K513">
            <v>10560</v>
          </cell>
        </row>
        <row r="514">
          <cell r="A514" t="str">
            <v>누수방지쌔들</v>
          </cell>
          <cell r="B514" t="str">
            <v>150*140</v>
          </cell>
          <cell r="C514">
            <v>1</v>
          </cell>
          <cell r="D514" t="str">
            <v>개</v>
          </cell>
          <cell r="E514">
            <v>26000</v>
          </cell>
          <cell r="F514">
            <v>26000</v>
          </cell>
          <cell r="K514">
            <v>26000</v>
          </cell>
        </row>
        <row r="515">
          <cell r="A515" t="str">
            <v>누수방지쌔들</v>
          </cell>
          <cell r="B515" t="str">
            <v>200*100</v>
          </cell>
          <cell r="C515">
            <v>1</v>
          </cell>
          <cell r="D515" t="str">
            <v>개</v>
          </cell>
          <cell r="E515">
            <v>4859</v>
          </cell>
          <cell r="F515">
            <v>4859</v>
          </cell>
          <cell r="K515">
            <v>4859</v>
          </cell>
        </row>
        <row r="516">
          <cell r="A516" t="str">
            <v>누수방지쌔들</v>
          </cell>
          <cell r="B516" t="str">
            <v>200*140</v>
          </cell>
          <cell r="C516">
            <v>1</v>
          </cell>
          <cell r="D516" t="str">
            <v>개</v>
          </cell>
          <cell r="E516">
            <v>9810</v>
          </cell>
          <cell r="F516">
            <v>9810</v>
          </cell>
          <cell r="K516">
            <v>9810</v>
          </cell>
        </row>
        <row r="517">
          <cell r="A517" t="str">
            <v>소 켓 트</v>
          </cell>
          <cell r="B517" t="str">
            <v>주철13</v>
          </cell>
          <cell r="C517">
            <v>1</v>
          </cell>
          <cell r="D517" t="str">
            <v>개</v>
          </cell>
          <cell r="E517">
            <v>170</v>
          </cell>
          <cell r="F517">
            <v>170</v>
          </cell>
          <cell r="K517">
            <v>170</v>
          </cell>
        </row>
        <row r="518">
          <cell r="A518" t="str">
            <v>소 켓 트</v>
          </cell>
          <cell r="B518" t="str">
            <v>주철20</v>
          </cell>
          <cell r="C518">
            <v>1</v>
          </cell>
          <cell r="D518" t="str">
            <v>개</v>
          </cell>
          <cell r="E518">
            <v>200</v>
          </cell>
          <cell r="F518">
            <v>200</v>
          </cell>
          <cell r="K518">
            <v>200</v>
          </cell>
        </row>
        <row r="519">
          <cell r="A519" t="str">
            <v>소 켓 트</v>
          </cell>
          <cell r="B519" t="str">
            <v>주철25</v>
          </cell>
          <cell r="C519">
            <v>1</v>
          </cell>
          <cell r="D519" t="str">
            <v>개</v>
          </cell>
          <cell r="E519">
            <v>330</v>
          </cell>
          <cell r="F519">
            <v>330</v>
          </cell>
          <cell r="K519">
            <v>330</v>
          </cell>
        </row>
        <row r="520">
          <cell r="A520" t="str">
            <v>소 켓 트</v>
          </cell>
          <cell r="B520" t="str">
            <v>주철30</v>
          </cell>
          <cell r="C520">
            <v>1</v>
          </cell>
          <cell r="D520" t="str">
            <v>개</v>
          </cell>
          <cell r="E520">
            <v>420</v>
          </cell>
          <cell r="F520">
            <v>420</v>
          </cell>
          <cell r="K520">
            <v>420</v>
          </cell>
        </row>
        <row r="521">
          <cell r="A521" t="str">
            <v>소 켓 트</v>
          </cell>
          <cell r="B521" t="str">
            <v>주철40</v>
          </cell>
          <cell r="C521">
            <v>1</v>
          </cell>
          <cell r="D521" t="str">
            <v>개</v>
          </cell>
          <cell r="E521">
            <v>500</v>
          </cell>
          <cell r="F521">
            <v>500</v>
          </cell>
          <cell r="K521">
            <v>500</v>
          </cell>
        </row>
        <row r="522">
          <cell r="A522" t="str">
            <v>소 켓 트</v>
          </cell>
          <cell r="B522" t="str">
            <v>주철50</v>
          </cell>
          <cell r="C522">
            <v>1</v>
          </cell>
          <cell r="D522" t="str">
            <v>개</v>
          </cell>
          <cell r="E522">
            <v>800</v>
          </cell>
          <cell r="F522">
            <v>800</v>
          </cell>
          <cell r="K522">
            <v>800</v>
          </cell>
        </row>
        <row r="523">
          <cell r="A523" t="str">
            <v>닛 블(강관)</v>
          </cell>
          <cell r="B523" t="str">
            <v>주철13</v>
          </cell>
          <cell r="C523">
            <v>1</v>
          </cell>
          <cell r="D523" t="str">
            <v>개</v>
          </cell>
          <cell r="E523">
            <v>200</v>
          </cell>
          <cell r="F523">
            <v>200</v>
          </cell>
          <cell r="K523">
            <v>200</v>
          </cell>
        </row>
        <row r="524">
          <cell r="A524" t="str">
            <v>닛 블(강관)</v>
          </cell>
          <cell r="B524" t="str">
            <v>주철20</v>
          </cell>
          <cell r="C524">
            <v>1</v>
          </cell>
          <cell r="D524" t="str">
            <v>개</v>
          </cell>
          <cell r="E524">
            <v>240</v>
          </cell>
          <cell r="F524">
            <v>240</v>
          </cell>
          <cell r="K524">
            <v>240</v>
          </cell>
        </row>
        <row r="525">
          <cell r="A525" t="str">
            <v>닛 블(강관)</v>
          </cell>
          <cell r="B525" t="str">
            <v>주철25</v>
          </cell>
          <cell r="C525">
            <v>1</v>
          </cell>
          <cell r="D525" t="str">
            <v>개</v>
          </cell>
          <cell r="E525">
            <v>340</v>
          </cell>
          <cell r="F525">
            <v>340</v>
          </cell>
          <cell r="K525">
            <v>340</v>
          </cell>
        </row>
        <row r="526">
          <cell r="A526" t="str">
            <v>닛 블(강관)</v>
          </cell>
          <cell r="B526" t="str">
            <v>주철30</v>
          </cell>
          <cell r="C526">
            <v>1</v>
          </cell>
          <cell r="D526" t="str">
            <v>개</v>
          </cell>
          <cell r="E526">
            <v>430</v>
          </cell>
          <cell r="F526">
            <v>430</v>
          </cell>
          <cell r="K526">
            <v>430</v>
          </cell>
        </row>
        <row r="527">
          <cell r="A527" t="str">
            <v>닛 블(강관)</v>
          </cell>
          <cell r="B527" t="str">
            <v>주철40</v>
          </cell>
          <cell r="C527">
            <v>1</v>
          </cell>
          <cell r="D527" t="str">
            <v>개</v>
          </cell>
          <cell r="E527">
            <v>620</v>
          </cell>
          <cell r="F527">
            <v>620</v>
          </cell>
          <cell r="K527">
            <v>620</v>
          </cell>
        </row>
        <row r="528">
          <cell r="A528" t="str">
            <v>닛 블(강관)</v>
          </cell>
          <cell r="B528" t="str">
            <v>주철50</v>
          </cell>
          <cell r="C528">
            <v>1</v>
          </cell>
          <cell r="D528" t="str">
            <v>개</v>
          </cell>
          <cell r="E528">
            <v>740</v>
          </cell>
          <cell r="F528">
            <v>740</v>
          </cell>
          <cell r="K528">
            <v>740</v>
          </cell>
        </row>
        <row r="529">
          <cell r="A529" t="str">
            <v>게이트밸브</v>
          </cell>
          <cell r="B529" t="str">
            <v>청동13</v>
          </cell>
          <cell r="C529">
            <v>20</v>
          </cell>
          <cell r="D529" t="str">
            <v>개</v>
          </cell>
          <cell r="E529">
            <v>3740</v>
          </cell>
          <cell r="F529">
            <v>74800</v>
          </cell>
          <cell r="K529">
            <v>74800</v>
          </cell>
        </row>
        <row r="530">
          <cell r="A530" t="str">
            <v>게이트밸브</v>
          </cell>
          <cell r="B530" t="str">
            <v>청동20</v>
          </cell>
          <cell r="C530">
            <v>10</v>
          </cell>
          <cell r="D530" t="str">
            <v>개</v>
          </cell>
          <cell r="E530">
            <v>5360</v>
          </cell>
          <cell r="F530">
            <v>53600</v>
          </cell>
          <cell r="K530">
            <v>53600</v>
          </cell>
        </row>
        <row r="531">
          <cell r="A531" t="str">
            <v>게이트밸브</v>
          </cell>
          <cell r="B531" t="str">
            <v>청동25</v>
          </cell>
          <cell r="C531">
            <v>4</v>
          </cell>
          <cell r="D531" t="str">
            <v>개</v>
          </cell>
          <cell r="E531">
            <v>8540</v>
          </cell>
          <cell r="F531">
            <v>34160</v>
          </cell>
          <cell r="K531">
            <v>34160</v>
          </cell>
        </row>
        <row r="532">
          <cell r="A532" t="str">
            <v>게이트밸브</v>
          </cell>
          <cell r="B532" t="str">
            <v>청동40</v>
          </cell>
          <cell r="C532">
            <v>4</v>
          </cell>
          <cell r="D532" t="str">
            <v>개</v>
          </cell>
          <cell r="E532">
            <v>16270</v>
          </cell>
          <cell r="F532">
            <v>65080</v>
          </cell>
          <cell r="K532">
            <v>65080</v>
          </cell>
        </row>
        <row r="533">
          <cell r="A533" t="str">
            <v>게이트밸브</v>
          </cell>
          <cell r="B533" t="str">
            <v>청동50</v>
          </cell>
          <cell r="C533">
            <v>2</v>
          </cell>
          <cell r="D533" t="str">
            <v>개</v>
          </cell>
          <cell r="E533">
            <v>25090</v>
          </cell>
          <cell r="F533">
            <v>50180</v>
          </cell>
          <cell r="K533">
            <v>50180</v>
          </cell>
        </row>
        <row r="534">
          <cell r="A534" t="str">
            <v>타이튼닥타일주철관</v>
          </cell>
          <cell r="B534" t="str">
            <v>80*4</v>
          </cell>
          <cell r="C534">
            <v>28</v>
          </cell>
          <cell r="D534" t="str">
            <v>본</v>
          </cell>
          <cell r="E534">
            <v>34790</v>
          </cell>
          <cell r="F534">
            <v>974120</v>
          </cell>
          <cell r="G534" t="str">
            <v/>
          </cell>
          <cell r="H534">
            <v>0</v>
          </cell>
          <cell r="K534">
            <v>974120</v>
          </cell>
          <cell r="M534">
            <v>0</v>
          </cell>
        </row>
        <row r="535">
          <cell r="A535" t="str">
            <v>타이튼닥타일주철관</v>
          </cell>
          <cell r="B535" t="str">
            <v>100*5</v>
          </cell>
          <cell r="C535">
            <v>8</v>
          </cell>
          <cell r="D535" t="str">
            <v>본</v>
          </cell>
          <cell r="E535">
            <v>51940</v>
          </cell>
          <cell r="F535">
            <v>415520</v>
          </cell>
          <cell r="K535">
            <v>415520</v>
          </cell>
        </row>
        <row r="536">
          <cell r="A536" t="str">
            <v>타이튼닥타일주철관</v>
          </cell>
          <cell r="B536" t="str">
            <v>150*5</v>
          </cell>
          <cell r="C536">
            <v>4</v>
          </cell>
          <cell r="D536" t="str">
            <v>본</v>
          </cell>
          <cell r="E536">
            <v>80190</v>
          </cell>
          <cell r="F536">
            <v>320760</v>
          </cell>
          <cell r="K536">
            <v>320760</v>
          </cell>
        </row>
        <row r="537">
          <cell r="A537" t="str">
            <v>타이튼닥타일주철관</v>
          </cell>
          <cell r="B537" t="str">
            <v>200*6</v>
          </cell>
          <cell r="C537">
            <v>4</v>
          </cell>
          <cell r="D537" t="str">
            <v>본</v>
          </cell>
          <cell r="E537">
            <v>127610</v>
          </cell>
          <cell r="F537">
            <v>510440</v>
          </cell>
          <cell r="K537">
            <v>510440</v>
          </cell>
        </row>
        <row r="538">
          <cell r="A538" t="str">
            <v>타이튼 고무링</v>
          </cell>
          <cell r="B538" t="str">
            <v>80</v>
          </cell>
          <cell r="C538">
            <v>22</v>
          </cell>
          <cell r="D538" t="str">
            <v>개</v>
          </cell>
          <cell r="E538">
            <v>460</v>
          </cell>
          <cell r="F538">
            <v>10120</v>
          </cell>
          <cell r="K538">
            <v>10120</v>
          </cell>
        </row>
        <row r="539">
          <cell r="A539" t="str">
            <v>타이튼 고무링</v>
          </cell>
          <cell r="B539" t="str">
            <v>100</v>
          </cell>
          <cell r="C539">
            <v>8</v>
          </cell>
          <cell r="D539" t="str">
            <v>개</v>
          </cell>
          <cell r="E539">
            <v>520</v>
          </cell>
          <cell r="F539">
            <v>4160</v>
          </cell>
          <cell r="K539">
            <v>4160</v>
          </cell>
        </row>
        <row r="540">
          <cell r="A540" t="str">
            <v>타이튼 고무링</v>
          </cell>
          <cell r="B540" t="str">
            <v>150</v>
          </cell>
          <cell r="C540">
            <v>4</v>
          </cell>
          <cell r="D540" t="str">
            <v>개</v>
          </cell>
          <cell r="E540">
            <v>740</v>
          </cell>
          <cell r="F540">
            <v>2960</v>
          </cell>
          <cell r="K540">
            <v>2960</v>
          </cell>
        </row>
        <row r="541">
          <cell r="A541" t="str">
            <v>타이튼 고무링</v>
          </cell>
          <cell r="B541" t="str">
            <v>200</v>
          </cell>
          <cell r="C541">
            <v>4</v>
          </cell>
          <cell r="D541" t="str">
            <v>개</v>
          </cell>
          <cell r="E541">
            <v>1160</v>
          </cell>
          <cell r="F541">
            <v>4640</v>
          </cell>
          <cell r="K541">
            <v>4640</v>
          </cell>
        </row>
        <row r="542">
          <cell r="A542" t="str">
            <v>KP 접합부속</v>
          </cell>
          <cell r="B542" t="str">
            <v>80</v>
          </cell>
          <cell r="C542">
            <v>14</v>
          </cell>
          <cell r="D542" t="str">
            <v>조</v>
          </cell>
          <cell r="E542">
            <v>6130</v>
          </cell>
          <cell r="F542">
            <v>85820</v>
          </cell>
          <cell r="K542">
            <v>85820</v>
          </cell>
        </row>
        <row r="543">
          <cell r="A543" t="str">
            <v>KP 접합부속</v>
          </cell>
          <cell r="B543" t="str">
            <v>100</v>
          </cell>
          <cell r="C543">
            <v>10</v>
          </cell>
          <cell r="D543" t="str">
            <v>조</v>
          </cell>
          <cell r="E543">
            <v>6890</v>
          </cell>
          <cell r="F543">
            <v>68900</v>
          </cell>
          <cell r="K543">
            <v>68900</v>
          </cell>
        </row>
        <row r="544">
          <cell r="A544" t="str">
            <v>KP 접합부속</v>
          </cell>
          <cell r="B544" t="str">
            <v>150</v>
          </cell>
          <cell r="C544">
            <v>6</v>
          </cell>
          <cell r="D544" t="str">
            <v>조</v>
          </cell>
          <cell r="E544">
            <v>9520</v>
          </cell>
          <cell r="F544">
            <v>57120</v>
          </cell>
          <cell r="K544">
            <v>57120</v>
          </cell>
        </row>
        <row r="545">
          <cell r="A545" t="str">
            <v>KP 접합부속</v>
          </cell>
          <cell r="B545" t="str">
            <v>200</v>
          </cell>
          <cell r="C545">
            <v>3</v>
          </cell>
          <cell r="D545" t="str">
            <v>조</v>
          </cell>
          <cell r="E545">
            <v>11820</v>
          </cell>
          <cell r="F545">
            <v>35460</v>
          </cell>
          <cell r="K545">
            <v>35460</v>
          </cell>
        </row>
        <row r="546">
          <cell r="A546" t="str">
            <v>플렌지 접합부속</v>
          </cell>
          <cell r="B546" t="str">
            <v>80</v>
          </cell>
          <cell r="C546">
            <v>21</v>
          </cell>
          <cell r="D546" t="str">
            <v>조</v>
          </cell>
          <cell r="E546">
            <v>2222</v>
          </cell>
          <cell r="F546">
            <v>46662</v>
          </cell>
          <cell r="K546">
            <v>46662</v>
          </cell>
        </row>
        <row r="547">
          <cell r="A547" t="str">
            <v>플렌지 접합부속</v>
          </cell>
          <cell r="B547" t="str">
            <v>100</v>
          </cell>
          <cell r="C547">
            <v>6</v>
          </cell>
          <cell r="D547" t="str">
            <v>조</v>
          </cell>
          <cell r="E547">
            <v>3751</v>
          </cell>
          <cell r="F547">
            <v>22506</v>
          </cell>
          <cell r="K547">
            <v>22506</v>
          </cell>
        </row>
        <row r="548">
          <cell r="A548" t="str">
            <v>플렌지 접합부속</v>
          </cell>
          <cell r="B548" t="str">
            <v>125</v>
          </cell>
          <cell r="C548">
            <v>3</v>
          </cell>
          <cell r="D548" t="str">
            <v>조</v>
          </cell>
          <cell r="E548">
            <v>3883</v>
          </cell>
          <cell r="F548">
            <v>11649</v>
          </cell>
          <cell r="K548">
            <v>11649</v>
          </cell>
        </row>
        <row r="549">
          <cell r="A549" t="str">
            <v>플렌지 접합부속</v>
          </cell>
          <cell r="B549" t="str">
            <v>150</v>
          </cell>
          <cell r="C549">
            <v>6</v>
          </cell>
          <cell r="D549" t="str">
            <v>조</v>
          </cell>
          <cell r="E549">
            <v>5225</v>
          </cell>
          <cell r="F549">
            <v>31350</v>
          </cell>
          <cell r="K549">
            <v>31350</v>
          </cell>
        </row>
        <row r="550">
          <cell r="A550" t="str">
            <v>플렌지 접합부속</v>
          </cell>
          <cell r="B550" t="str">
            <v>200</v>
          </cell>
          <cell r="C550">
            <v>1</v>
          </cell>
          <cell r="D550" t="str">
            <v>조</v>
          </cell>
          <cell r="E550">
            <v>4880</v>
          </cell>
          <cell r="F550">
            <v>4880</v>
          </cell>
          <cell r="K550">
            <v>4880</v>
          </cell>
        </row>
        <row r="551">
          <cell r="A551" t="str">
            <v>닥타일 주철이형관</v>
          </cell>
          <cell r="B551" t="str">
            <v>시멘트</v>
          </cell>
          <cell r="C551">
            <v>20</v>
          </cell>
          <cell r="D551" t="str">
            <v>Kg</v>
          </cell>
          <cell r="E551">
            <v>1060</v>
          </cell>
          <cell r="F551">
            <v>21200</v>
          </cell>
          <cell r="K551">
            <v>21200</v>
          </cell>
        </row>
        <row r="552">
          <cell r="A552" t="str">
            <v>닥타일 주철이형관</v>
          </cell>
          <cell r="B552" t="str">
            <v>흑페인트</v>
          </cell>
          <cell r="C552">
            <v>10</v>
          </cell>
          <cell r="D552" t="str">
            <v>Kg</v>
          </cell>
          <cell r="E552">
            <v>810</v>
          </cell>
          <cell r="F552">
            <v>8100</v>
          </cell>
          <cell r="K552">
            <v>8100</v>
          </cell>
        </row>
        <row r="553">
          <cell r="A553" t="str">
            <v>KP 이탈방지압륜</v>
          </cell>
          <cell r="B553" t="str">
            <v>80</v>
          </cell>
          <cell r="C553">
            <v>2</v>
          </cell>
          <cell r="D553" t="str">
            <v>조</v>
          </cell>
          <cell r="E553">
            <v>19850</v>
          </cell>
          <cell r="F553">
            <v>39700</v>
          </cell>
          <cell r="K553">
            <v>39700</v>
          </cell>
        </row>
        <row r="554">
          <cell r="A554" t="str">
            <v>KP 이탈방지압륜</v>
          </cell>
          <cell r="B554" t="str">
            <v>100</v>
          </cell>
          <cell r="C554">
            <v>1</v>
          </cell>
          <cell r="D554" t="str">
            <v>조</v>
          </cell>
          <cell r="E554">
            <v>20450</v>
          </cell>
          <cell r="F554">
            <v>20450</v>
          </cell>
          <cell r="K554">
            <v>20450</v>
          </cell>
        </row>
        <row r="555">
          <cell r="A555" t="str">
            <v>KP 이탈방지압륜</v>
          </cell>
          <cell r="B555" t="str">
            <v>150</v>
          </cell>
          <cell r="C555">
            <v>1</v>
          </cell>
          <cell r="D555" t="str">
            <v>조</v>
          </cell>
          <cell r="E555">
            <v>27250</v>
          </cell>
          <cell r="F555">
            <v>27250</v>
          </cell>
          <cell r="K555">
            <v>27250</v>
          </cell>
        </row>
        <row r="556">
          <cell r="A556" t="str">
            <v>KP 이탈방지압륜</v>
          </cell>
          <cell r="B556" t="str">
            <v>200</v>
          </cell>
          <cell r="C556">
            <v>1</v>
          </cell>
          <cell r="D556" t="str">
            <v>조</v>
          </cell>
          <cell r="E556">
            <v>34050</v>
          </cell>
          <cell r="F556">
            <v>34050</v>
          </cell>
          <cell r="K556">
            <v>34050</v>
          </cell>
        </row>
        <row r="557">
          <cell r="A557" t="str">
            <v>소프트실제수밸브</v>
          </cell>
          <cell r="B557" t="str">
            <v>80</v>
          </cell>
          <cell r="C557">
            <v>1</v>
          </cell>
          <cell r="D557" t="str">
            <v>개</v>
          </cell>
          <cell r="E557">
            <v>85400</v>
          </cell>
          <cell r="F557">
            <v>85400</v>
          </cell>
          <cell r="K557">
            <v>85400</v>
          </cell>
        </row>
        <row r="558">
          <cell r="A558" t="str">
            <v>소프트실제수밸브</v>
          </cell>
          <cell r="B558" t="str">
            <v>100</v>
          </cell>
          <cell r="C558">
            <v>1</v>
          </cell>
          <cell r="D558" t="str">
            <v>개</v>
          </cell>
          <cell r="E558">
            <v>95600</v>
          </cell>
          <cell r="F558">
            <v>95600</v>
          </cell>
          <cell r="K558">
            <v>95600</v>
          </cell>
        </row>
        <row r="559">
          <cell r="A559" t="str">
            <v>소프트실제수밸브</v>
          </cell>
          <cell r="B559" t="str">
            <v>150</v>
          </cell>
          <cell r="C559">
            <v>1</v>
          </cell>
          <cell r="D559" t="str">
            <v>개</v>
          </cell>
          <cell r="E559">
            <v>75430</v>
          </cell>
          <cell r="F559">
            <v>75430</v>
          </cell>
          <cell r="K559">
            <v>75430</v>
          </cell>
        </row>
        <row r="560">
          <cell r="A560" t="str">
            <v>소프트실제수밸브</v>
          </cell>
          <cell r="B560" t="str">
            <v>200</v>
          </cell>
          <cell r="C560">
            <v>1</v>
          </cell>
          <cell r="D560" t="str">
            <v>개</v>
          </cell>
          <cell r="E560">
            <v>85600</v>
          </cell>
          <cell r="F560">
            <v>85600</v>
          </cell>
          <cell r="K560">
            <v>85600</v>
          </cell>
        </row>
        <row r="561">
          <cell r="A561" t="str">
            <v>제수밸브</v>
          </cell>
          <cell r="B561" t="str">
            <v>수동80</v>
          </cell>
          <cell r="C561">
            <v>1</v>
          </cell>
          <cell r="D561" t="str">
            <v>개</v>
          </cell>
          <cell r="E561">
            <v>63200</v>
          </cell>
          <cell r="F561">
            <v>63200</v>
          </cell>
          <cell r="K561">
            <v>63200</v>
          </cell>
        </row>
        <row r="562">
          <cell r="A562" t="str">
            <v>제수밸브</v>
          </cell>
          <cell r="B562" t="str">
            <v>수동100</v>
          </cell>
          <cell r="C562">
            <v>1</v>
          </cell>
          <cell r="D562" t="str">
            <v>개</v>
          </cell>
          <cell r="E562">
            <v>70000</v>
          </cell>
          <cell r="F562">
            <v>70000</v>
          </cell>
          <cell r="K562">
            <v>70000</v>
          </cell>
        </row>
        <row r="563">
          <cell r="A563" t="str">
            <v>제수밸브</v>
          </cell>
          <cell r="B563" t="str">
            <v>수동150</v>
          </cell>
          <cell r="C563">
            <v>1</v>
          </cell>
          <cell r="D563" t="str">
            <v>개</v>
          </cell>
          <cell r="E563">
            <v>126200</v>
          </cell>
          <cell r="F563">
            <v>126200</v>
          </cell>
          <cell r="K563">
            <v>126200</v>
          </cell>
        </row>
        <row r="564">
          <cell r="A564" t="str">
            <v>제수밸브</v>
          </cell>
          <cell r="B564" t="str">
            <v>수동200</v>
          </cell>
          <cell r="C564">
            <v>1</v>
          </cell>
          <cell r="D564" t="str">
            <v>개</v>
          </cell>
          <cell r="E564">
            <v>56127</v>
          </cell>
          <cell r="F564">
            <v>56127</v>
          </cell>
          <cell r="K564">
            <v>56127</v>
          </cell>
        </row>
        <row r="565">
          <cell r="A565" t="str">
            <v>소화전(지하식F)</v>
          </cell>
          <cell r="B565" t="str">
            <v>100</v>
          </cell>
          <cell r="C565">
            <v>1</v>
          </cell>
          <cell r="D565" t="str">
            <v>개</v>
          </cell>
          <cell r="E565">
            <v>102000</v>
          </cell>
          <cell r="F565">
            <v>102000</v>
          </cell>
          <cell r="K565">
            <v>102000</v>
          </cell>
        </row>
        <row r="566">
          <cell r="A566" t="str">
            <v>소화전(지상식B)</v>
          </cell>
          <cell r="B566" t="str">
            <v>100</v>
          </cell>
          <cell r="C566">
            <v>1</v>
          </cell>
          <cell r="D566" t="str">
            <v>개</v>
          </cell>
          <cell r="E566">
            <v>1640</v>
          </cell>
          <cell r="F566">
            <v>1640</v>
          </cell>
          <cell r="K566">
            <v>1640</v>
          </cell>
        </row>
        <row r="567">
          <cell r="A567" t="str">
            <v>상수도용 철개</v>
          </cell>
          <cell r="B567" t="str">
            <v>648</v>
          </cell>
          <cell r="C567">
            <v>1</v>
          </cell>
          <cell r="D567" t="str">
            <v>조</v>
          </cell>
          <cell r="E567">
            <v>120000</v>
          </cell>
          <cell r="F567">
            <v>120000</v>
          </cell>
          <cell r="K567">
            <v>120000</v>
          </cell>
        </row>
        <row r="568">
          <cell r="A568" t="str">
            <v>상수도용 철개</v>
          </cell>
          <cell r="B568" t="str">
            <v>766</v>
          </cell>
          <cell r="C568">
            <v>1</v>
          </cell>
          <cell r="D568" t="str">
            <v>조</v>
          </cell>
          <cell r="E568">
            <v>130000</v>
          </cell>
          <cell r="F568">
            <v>130000</v>
          </cell>
          <cell r="K568">
            <v>130000</v>
          </cell>
        </row>
        <row r="569">
          <cell r="A569" t="str">
            <v>제수변보 호통</v>
          </cell>
          <cell r="B569" t="str">
            <v>200*265</v>
          </cell>
          <cell r="C569">
            <v>1</v>
          </cell>
          <cell r="D569" t="str">
            <v>개</v>
          </cell>
          <cell r="E569">
            <v>11206</v>
          </cell>
          <cell r="F569">
            <v>11206</v>
          </cell>
          <cell r="K569">
            <v>11206</v>
          </cell>
        </row>
        <row r="570">
          <cell r="A570" t="str">
            <v>제수변 받침통</v>
          </cell>
          <cell r="B570" t="str">
            <v>250*300</v>
          </cell>
          <cell r="C570">
            <v>1</v>
          </cell>
          <cell r="D570" t="str">
            <v>개</v>
          </cell>
          <cell r="E570">
            <v>10539</v>
          </cell>
          <cell r="F570">
            <v>10539</v>
          </cell>
          <cell r="K570">
            <v>10539</v>
          </cell>
        </row>
        <row r="571">
          <cell r="A571" t="str">
            <v>공기밸브</v>
          </cell>
          <cell r="B571" t="str">
            <v>급속80</v>
          </cell>
          <cell r="C571">
            <v>1</v>
          </cell>
          <cell r="D571" t="str">
            <v>개</v>
          </cell>
          <cell r="E571">
            <v>37142</v>
          </cell>
          <cell r="F571">
            <v>37142</v>
          </cell>
          <cell r="K571">
            <v>37142</v>
          </cell>
        </row>
        <row r="572">
          <cell r="A572" t="str">
            <v>공기밸브</v>
          </cell>
          <cell r="B572" t="str">
            <v>급속100</v>
          </cell>
          <cell r="C572">
            <v>1</v>
          </cell>
          <cell r="D572" t="str">
            <v>개</v>
          </cell>
          <cell r="E572">
            <v>45346</v>
          </cell>
          <cell r="F572">
            <v>45346</v>
          </cell>
          <cell r="K572">
            <v>45346</v>
          </cell>
        </row>
        <row r="573">
          <cell r="A573" t="str">
            <v>조립식원형맨홀</v>
          </cell>
          <cell r="B573" t="str">
            <v>80-100</v>
          </cell>
          <cell r="C573">
            <v>1</v>
          </cell>
          <cell r="D573" t="str">
            <v>조</v>
          </cell>
          <cell r="E573">
            <v>65230</v>
          </cell>
          <cell r="F573">
            <v>65230</v>
          </cell>
          <cell r="K573">
            <v>65230</v>
          </cell>
        </row>
        <row r="574">
          <cell r="A574" t="str">
            <v>조립식원형맨홀</v>
          </cell>
          <cell r="B574" t="str">
            <v>150</v>
          </cell>
          <cell r="C574">
            <v>1</v>
          </cell>
          <cell r="D574" t="str">
            <v>조</v>
          </cell>
          <cell r="E574">
            <v>73920</v>
          </cell>
          <cell r="F574">
            <v>73920</v>
          </cell>
          <cell r="K574">
            <v>73920</v>
          </cell>
        </row>
        <row r="575">
          <cell r="A575" t="str">
            <v>조립식원형맨홀</v>
          </cell>
          <cell r="B575" t="str">
            <v>200-250</v>
          </cell>
          <cell r="C575">
            <v>1</v>
          </cell>
          <cell r="D575" t="str">
            <v>조</v>
          </cell>
          <cell r="E575">
            <v>79860</v>
          </cell>
          <cell r="F575">
            <v>79860</v>
          </cell>
          <cell r="K575">
            <v>79860</v>
          </cell>
        </row>
        <row r="576">
          <cell r="A576" t="str">
            <v>부단수활정자관</v>
          </cell>
          <cell r="B576" t="str">
            <v>150*80</v>
          </cell>
          <cell r="C576">
            <v>1</v>
          </cell>
          <cell r="D576" t="str">
            <v>조</v>
          </cell>
          <cell r="E576">
            <v>28906</v>
          </cell>
          <cell r="F576">
            <v>28906</v>
          </cell>
          <cell r="K576">
            <v>28906</v>
          </cell>
        </row>
        <row r="577">
          <cell r="A577" t="str">
            <v>부단수활정자관</v>
          </cell>
          <cell r="B577" t="str">
            <v>150*100</v>
          </cell>
          <cell r="C577">
            <v>1</v>
          </cell>
          <cell r="D577" t="str">
            <v>조</v>
          </cell>
          <cell r="E577">
            <v>32400</v>
          </cell>
          <cell r="F577">
            <v>32400</v>
          </cell>
          <cell r="K577">
            <v>32400</v>
          </cell>
        </row>
        <row r="578">
          <cell r="A578" t="str">
            <v>부단수활정자관</v>
          </cell>
          <cell r="B578" t="str">
            <v>200*80</v>
          </cell>
          <cell r="C578">
            <v>1</v>
          </cell>
          <cell r="D578" t="str">
            <v>조</v>
          </cell>
          <cell r="E578">
            <v>38796</v>
          </cell>
          <cell r="F578">
            <v>38796</v>
          </cell>
          <cell r="K578">
            <v>38796</v>
          </cell>
        </row>
        <row r="579">
          <cell r="A579" t="str">
            <v>부단수활정자관</v>
          </cell>
          <cell r="B579" t="str">
            <v>200*100</v>
          </cell>
          <cell r="C579">
            <v>1</v>
          </cell>
          <cell r="D579" t="str">
            <v>조</v>
          </cell>
          <cell r="E579">
            <v>43560</v>
          </cell>
          <cell r="F579">
            <v>43560</v>
          </cell>
          <cell r="K579">
            <v>43560</v>
          </cell>
        </row>
        <row r="580">
          <cell r="A580" t="str">
            <v>부단수활정자관</v>
          </cell>
          <cell r="B580" t="str">
            <v>200*150</v>
          </cell>
          <cell r="C580">
            <v>1</v>
          </cell>
          <cell r="D580" t="str">
            <v>조</v>
          </cell>
          <cell r="E580">
            <v>40268</v>
          </cell>
          <cell r="F580">
            <v>40268</v>
          </cell>
          <cell r="K580">
            <v>40268</v>
          </cell>
        </row>
        <row r="581">
          <cell r="A581" t="str">
            <v>부단수활정자관</v>
          </cell>
          <cell r="B581" t="str">
            <v>300*80</v>
          </cell>
          <cell r="C581">
            <v>1</v>
          </cell>
          <cell r="D581" t="str">
            <v>조</v>
          </cell>
          <cell r="E581">
            <v>49143</v>
          </cell>
          <cell r="F581">
            <v>49143</v>
          </cell>
          <cell r="K581">
            <v>49143</v>
          </cell>
        </row>
        <row r="582">
          <cell r="A582" t="str">
            <v>부단수활정자관</v>
          </cell>
          <cell r="B582" t="str">
            <v>300*100</v>
          </cell>
          <cell r="C582">
            <v>1</v>
          </cell>
          <cell r="D582" t="str">
            <v>조</v>
          </cell>
          <cell r="E582">
            <v>52100</v>
          </cell>
          <cell r="F582">
            <v>52100</v>
          </cell>
          <cell r="K582">
            <v>52100</v>
          </cell>
        </row>
        <row r="583">
          <cell r="A583" t="str">
            <v>부단수활정자관</v>
          </cell>
          <cell r="B583" t="str">
            <v>300*150</v>
          </cell>
          <cell r="C583">
            <v>1</v>
          </cell>
          <cell r="D583" t="str">
            <v>조</v>
          </cell>
          <cell r="E583">
            <v>56747</v>
          </cell>
          <cell r="F583">
            <v>56747</v>
          </cell>
          <cell r="K583">
            <v>56747</v>
          </cell>
        </row>
        <row r="584">
          <cell r="A584" t="str">
            <v>부단수활정자관</v>
          </cell>
          <cell r="B584" t="str">
            <v>300*200</v>
          </cell>
          <cell r="C584">
            <v>1</v>
          </cell>
          <cell r="D584" t="str">
            <v>조</v>
          </cell>
          <cell r="E584">
            <v>54435</v>
          </cell>
          <cell r="F584">
            <v>54435</v>
          </cell>
          <cell r="K584">
            <v>54435</v>
          </cell>
        </row>
        <row r="585">
          <cell r="A585" t="str">
            <v>계</v>
          </cell>
          <cell r="B585" t="str">
            <v/>
          </cell>
          <cell r="D585" t="str">
            <v/>
          </cell>
          <cell r="E585" t="str">
            <v/>
          </cell>
          <cell r="F585">
            <v>4956951</v>
          </cell>
          <cell r="K585">
            <v>4956951</v>
          </cell>
        </row>
        <row r="586">
          <cell r="A586" t="str">
            <v>폐 기 물 처 리 비 내  역</v>
          </cell>
        </row>
        <row r="587">
          <cell r="A587" t="str">
            <v>콘크리트잔재처리비</v>
          </cell>
          <cell r="B587" t="str">
            <v>2.3*4=</v>
          </cell>
          <cell r="C587">
            <v>28</v>
          </cell>
          <cell r="D587" t="str">
            <v>톤</v>
          </cell>
          <cell r="E587">
            <v>8000</v>
          </cell>
          <cell r="F587">
            <v>224000</v>
          </cell>
          <cell r="G587" t="str">
            <v/>
          </cell>
          <cell r="H587">
            <v>0</v>
          </cell>
          <cell r="K587">
            <v>224000</v>
          </cell>
          <cell r="M587">
            <v>0</v>
          </cell>
        </row>
        <row r="588">
          <cell r="A588" t="str">
            <v>콘크리트잔재운반비</v>
          </cell>
          <cell r="C588">
            <v>8</v>
          </cell>
          <cell r="D588" t="str">
            <v>M^3</v>
          </cell>
          <cell r="E588">
            <v>12000</v>
          </cell>
          <cell r="F588">
            <v>96000</v>
          </cell>
          <cell r="K588">
            <v>96000</v>
          </cell>
        </row>
        <row r="589">
          <cell r="A589" t="str">
            <v>아스팔트잔재처리비</v>
          </cell>
          <cell r="B589" t="str">
            <v>2.2*5=</v>
          </cell>
          <cell r="C589">
            <v>4</v>
          </cell>
          <cell r="D589" t="str">
            <v>톤</v>
          </cell>
          <cell r="E589">
            <v>8000</v>
          </cell>
          <cell r="F589">
            <v>32000</v>
          </cell>
          <cell r="K589">
            <v>32000</v>
          </cell>
        </row>
        <row r="590">
          <cell r="A590" t="str">
            <v>아스팔트잔재운반비</v>
          </cell>
          <cell r="C590">
            <v>4</v>
          </cell>
          <cell r="D590" t="str">
            <v>M^3</v>
          </cell>
          <cell r="E590">
            <v>12000</v>
          </cell>
          <cell r="F590">
            <v>48000</v>
          </cell>
          <cell r="K590">
            <v>48000</v>
          </cell>
        </row>
        <row r="591">
          <cell r="A591" t="str">
            <v>기타잔재처리비</v>
          </cell>
          <cell r="B591" t="str">
            <v>1.4*6=</v>
          </cell>
          <cell r="C591">
            <v>22</v>
          </cell>
          <cell r="D591" t="str">
            <v>톤</v>
          </cell>
          <cell r="E591">
            <v>8000</v>
          </cell>
          <cell r="F591">
            <v>176000</v>
          </cell>
          <cell r="K591">
            <v>176000</v>
          </cell>
        </row>
        <row r="592">
          <cell r="A592" t="str">
            <v>기타잔재운반비</v>
          </cell>
          <cell r="C592">
            <v>1</v>
          </cell>
          <cell r="D592" t="str">
            <v>M^3</v>
          </cell>
          <cell r="E592">
            <v>12000</v>
          </cell>
          <cell r="F592">
            <v>12000</v>
          </cell>
          <cell r="K592">
            <v>12000</v>
          </cell>
        </row>
        <row r="593">
          <cell r="A593" t="str">
            <v>계</v>
          </cell>
          <cell r="F593">
            <v>588000</v>
          </cell>
          <cell r="K593">
            <v>588000</v>
          </cell>
        </row>
        <row r="594">
          <cell r="A594" t="str">
            <v>관  급  자  재  내  역</v>
          </cell>
        </row>
        <row r="595">
          <cell r="A595" t="str">
            <v>스테인레스 강관</v>
          </cell>
          <cell r="B595" t="str">
            <v>20</v>
          </cell>
          <cell r="C595">
            <v>2070</v>
          </cell>
          <cell r="D595" t="str">
            <v>M</v>
          </cell>
          <cell r="E595">
            <v>2021</v>
          </cell>
          <cell r="F595">
            <v>4183470</v>
          </cell>
          <cell r="K595">
            <v>4183470</v>
          </cell>
        </row>
        <row r="596">
          <cell r="A596" t="str">
            <v>스테인레스 강관</v>
          </cell>
          <cell r="B596" t="str">
            <v>25</v>
          </cell>
          <cell r="C596">
            <v>430</v>
          </cell>
          <cell r="D596" t="str">
            <v>M</v>
          </cell>
          <cell r="E596">
            <v>2525</v>
          </cell>
          <cell r="F596">
            <v>1085750</v>
          </cell>
          <cell r="K596">
            <v>1085750</v>
          </cell>
        </row>
        <row r="597">
          <cell r="A597" t="str">
            <v>스테인레스 강관</v>
          </cell>
          <cell r="B597" t="str">
            <v>30</v>
          </cell>
          <cell r="C597">
            <v>45</v>
          </cell>
          <cell r="D597" t="str">
            <v>M</v>
          </cell>
          <cell r="E597">
            <v>3471</v>
          </cell>
          <cell r="F597">
            <v>156195</v>
          </cell>
          <cell r="K597">
            <v>156195</v>
          </cell>
        </row>
        <row r="598">
          <cell r="A598" t="str">
            <v>스테인레스 강관</v>
          </cell>
          <cell r="B598" t="str">
            <v>40</v>
          </cell>
          <cell r="C598">
            <v>395</v>
          </cell>
          <cell r="D598" t="str">
            <v>M</v>
          </cell>
          <cell r="E598">
            <v>4224</v>
          </cell>
          <cell r="F598">
            <v>1668480</v>
          </cell>
          <cell r="K598">
            <v>1668480</v>
          </cell>
        </row>
        <row r="599">
          <cell r="A599" t="str">
            <v>스테인레스 강관</v>
          </cell>
          <cell r="B599" t="str">
            <v>50</v>
          </cell>
          <cell r="C599">
            <v>370</v>
          </cell>
          <cell r="D599" t="str">
            <v>M</v>
          </cell>
          <cell r="E599">
            <v>4739</v>
          </cell>
          <cell r="F599">
            <v>1753430</v>
          </cell>
          <cell r="K599">
            <v>1753430</v>
          </cell>
        </row>
        <row r="600">
          <cell r="A600" t="str">
            <v>수도계량기보호통</v>
          </cell>
          <cell r="B600" t="str">
            <v>13*110</v>
          </cell>
          <cell r="C600">
            <v>140</v>
          </cell>
          <cell r="D600" t="str">
            <v>개</v>
          </cell>
          <cell r="E600">
            <v>33363</v>
          </cell>
          <cell r="F600">
            <v>4670820</v>
          </cell>
          <cell r="K600">
            <v>4670820</v>
          </cell>
        </row>
      </sheetData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데이타 "/>
      <sheetName val="노무비단가"/>
      <sheetName val="식재노임목록"/>
      <sheetName val="#단가조사표1"/>
      <sheetName val="1.식재공사"/>
      <sheetName val="2.시설물공사"/>
      <sheetName val="#수목일위대가"/>
      <sheetName val="수고일위"/>
      <sheetName val="근원일위"/>
      <sheetName val="흉고일위"/>
      <sheetName val="관목일위"/>
      <sheetName val="초화일위"/>
      <sheetName val="지주목일위"/>
      <sheetName val="시설일위"/>
      <sheetName val="대일위대가코드표"/>
      <sheetName val="기초일위대가"/>
      <sheetName val="기초일위대가코드표"/>
      <sheetName val="표지"/>
      <sheetName val="공사원가계산서"/>
      <sheetName val="총괄내역서"/>
      <sheetName val="3.포장공사"/>
      <sheetName val="수목일위대가"/>
      <sheetName val="대일위대가"/>
      <sheetName val="소일위대가"/>
      <sheetName val="산출근거"/>
      <sheetName val="수목"/>
      <sheetName val="노무비(수목)"/>
      <sheetName val="단가조사표(수목)"/>
      <sheetName val="단가조사표(시설물)"/>
      <sheetName val="97노임단가"/>
      <sheetName val="식재품셈"/>
      <sheetName val="소일위대가코드표"/>
      <sheetName val="내역서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">
          <cell r="A1" t="str">
            <v>공           종</v>
          </cell>
          <cell r="B1" t="str">
            <v>재료비</v>
          </cell>
          <cell r="C1" t="str">
            <v>노무비</v>
          </cell>
          <cell r="D1" t="str">
            <v>경비</v>
          </cell>
        </row>
        <row r="2">
          <cell r="A2" t="str">
            <v>화강석경계석설치</v>
          </cell>
          <cell r="B2">
            <v>0</v>
          </cell>
          <cell r="C2">
            <v>15250</v>
          </cell>
        </row>
        <row r="3">
          <cell r="A3" t="str">
            <v>앵커볼트설치</v>
          </cell>
          <cell r="B3">
            <v>0</v>
          </cell>
          <cell r="C3">
            <v>5382</v>
          </cell>
        </row>
        <row r="4">
          <cell r="A4" t="str">
            <v>연못경계석설치공사</v>
          </cell>
          <cell r="B4">
            <v>482</v>
          </cell>
          <cell r="C4">
            <v>16488</v>
          </cell>
        </row>
        <row r="5">
          <cell r="A5" t="str">
            <v>몰탈바르기 (T=20)</v>
          </cell>
          <cell r="C5">
            <v>5120</v>
          </cell>
        </row>
        <row r="6">
          <cell r="A6" t="str">
            <v>흑자갈박기(φ25내외)</v>
          </cell>
          <cell r="B6">
            <v>0</v>
          </cell>
          <cell r="C6">
            <v>13488</v>
          </cell>
        </row>
        <row r="7">
          <cell r="A7" t="str">
            <v>화강석각석설치</v>
          </cell>
          <cell r="B7">
            <v>8997</v>
          </cell>
          <cell r="C7">
            <v>156842</v>
          </cell>
        </row>
        <row r="8">
          <cell r="A8" t="str">
            <v>시트방수</v>
          </cell>
          <cell r="B8">
            <v>5831</v>
          </cell>
          <cell r="C8">
            <v>6504</v>
          </cell>
          <cell r="D8">
            <v>195</v>
          </cell>
        </row>
        <row r="9">
          <cell r="A9" t="str">
            <v>액체방수</v>
          </cell>
          <cell r="B9">
            <v>1299</v>
          </cell>
          <cell r="C9">
            <v>16192</v>
          </cell>
        </row>
        <row r="10">
          <cell r="A10" t="str">
            <v>화강석마름돌 설치</v>
          </cell>
          <cell r="B10">
            <v>14845</v>
          </cell>
          <cell r="C10">
            <v>831421</v>
          </cell>
        </row>
        <row r="11">
          <cell r="A11" t="str">
            <v>와이어메쉬</v>
          </cell>
          <cell r="B11">
            <v>1748</v>
          </cell>
          <cell r="C11">
            <v>851</v>
          </cell>
        </row>
        <row r="12">
          <cell r="A12" t="str">
            <v>잔다듬(2회)</v>
          </cell>
          <cell r="B12">
            <v>0</v>
          </cell>
          <cell r="C12">
            <v>388503</v>
          </cell>
        </row>
        <row r="13">
          <cell r="A13" t="str">
            <v>합판거푸집(1회)</v>
          </cell>
          <cell r="B13">
            <v>11857</v>
          </cell>
          <cell r="C13">
            <v>29920</v>
          </cell>
        </row>
        <row r="14">
          <cell r="A14" t="str">
            <v>합판거푸집(4회)</v>
          </cell>
          <cell r="B14">
            <v>4754</v>
          </cell>
          <cell r="C14">
            <v>11968</v>
          </cell>
        </row>
        <row r="15">
          <cell r="A15" t="str">
            <v>마루틀깔기</v>
          </cell>
          <cell r="B15">
            <v>16</v>
          </cell>
          <cell r="C15">
            <v>5290</v>
          </cell>
        </row>
        <row r="16">
          <cell r="A16" t="str">
            <v>레미콘타설(소형구조물)</v>
          </cell>
          <cell r="B16">
            <v>0</v>
          </cell>
          <cell r="C16">
            <v>30178</v>
          </cell>
        </row>
        <row r="17">
          <cell r="A17" t="str">
            <v>레미콘타설(무근구조물)</v>
          </cell>
          <cell r="B17">
            <v>0</v>
          </cell>
          <cell r="C17">
            <v>19123</v>
          </cell>
        </row>
        <row r="18">
          <cell r="A18" t="str">
            <v>레미콘타설(철근구조물)</v>
          </cell>
          <cell r="B18">
            <v>0</v>
          </cell>
          <cell r="C18">
            <v>21114</v>
          </cell>
        </row>
        <row r="19">
          <cell r="A19" t="str">
            <v>화강석 고운 다듬</v>
          </cell>
          <cell r="B19">
            <v>0</v>
          </cell>
          <cell r="C19">
            <v>179862</v>
          </cell>
        </row>
        <row r="20">
          <cell r="A20" t="str">
            <v>화강석판석붙이기(바닥)</v>
          </cell>
          <cell r="B20">
            <v>44924</v>
          </cell>
          <cell r="C20">
            <v>45561</v>
          </cell>
        </row>
        <row r="21">
          <cell r="A21" t="str">
            <v>모르터(1:3)</v>
          </cell>
          <cell r="B21">
            <v>44987</v>
          </cell>
          <cell r="C21">
            <v>34947</v>
          </cell>
        </row>
        <row r="22">
          <cell r="A22" t="str">
            <v>목재가공</v>
          </cell>
          <cell r="B22">
            <v>0</v>
          </cell>
          <cell r="C22">
            <v>1360</v>
          </cell>
        </row>
        <row r="23">
          <cell r="A23" t="str">
            <v>화강석물갈기</v>
          </cell>
          <cell r="B23">
            <v>0</v>
          </cell>
          <cell r="C23">
            <v>705061</v>
          </cell>
        </row>
        <row r="24">
          <cell r="A24" t="str">
            <v>잡석깔기 및 다지기</v>
          </cell>
          <cell r="B24">
            <v>19650</v>
          </cell>
          <cell r="C24">
            <v>43333</v>
          </cell>
        </row>
        <row r="25">
          <cell r="A25" t="str">
            <v>목재면다듬기</v>
          </cell>
          <cell r="B25">
            <v>52</v>
          </cell>
          <cell r="C25">
            <v>595</v>
          </cell>
          <cell r="D25">
            <v>11</v>
          </cell>
        </row>
        <row r="26">
          <cell r="A26" t="str">
            <v>버림콘크리트타설(인력비빔)</v>
          </cell>
          <cell r="B26">
            <v>32169</v>
          </cell>
          <cell r="C26">
            <v>82593</v>
          </cell>
        </row>
        <row r="27">
          <cell r="A27" t="str">
            <v>잡철물제작설치(간단)</v>
          </cell>
          <cell r="B27">
            <v>36071</v>
          </cell>
          <cell r="C27">
            <v>2111629</v>
          </cell>
          <cell r="D27">
            <v>72518</v>
          </cell>
        </row>
        <row r="28">
          <cell r="A28" t="str">
            <v>화강석 거친다듬</v>
          </cell>
          <cell r="B28">
            <v>0</v>
          </cell>
          <cell r="C28">
            <v>56117</v>
          </cell>
        </row>
        <row r="29">
          <cell r="A29" t="str">
            <v>오일스테인칠 2회</v>
          </cell>
          <cell r="B29">
            <v>338</v>
          </cell>
          <cell r="C29">
            <v>2680</v>
          </cell>
        </row>
        <row r="30">
          <cell r="A30" t="str">
            <v>목구조체 설치</v>
          </cell>
          <cell r="B30">
            <v>315</v>
          </cell>
          <cell r="C30">
            <v>30059</v>
          </cell>
        </row>
        <row r="31">
          <cell r="A31" t="str">
            <v>터파기</v>
          </cell>
          <cell r="B31">
            <v>0</v>
          </cell>
          <cell r="C31">
            <v>10484</v>
          </cell>
        </row>
        <row r="32">
          <cell r="A32" t="str">
            <v>자갈깔기</v>
          </cell>
          <cell r="B32">
            <v>17600</v>
          </cell>
          <cell r="C32">
            <v>4543</v>
          </cell>
        </row>
        <row r="33">
          <cell r="A33" t="str">
            <v>잔토처리</v>
          </cell>
          <cell r="B33">
            <v>0</v>
          </cell>
          <cell r="C33">
            <v>6989</v>
          </cell>
        </row>
        <row r="34">
          <cell r="A34" t="str">
            <v>인력절취</v>
          </cell>
          <cell r="B34">
            <v>0</v>
          </cell>
          <cell r="C34">
            <v>5591</v>
          </cell>
        </row>
        <row r="35">
          <cell r="A35" t="str">
            <v>되메우기</v>
          </cell>
          <cell r="B35">
            <v>0</v>
          </cell>
          <cell r="C35">
            <v>3494</v>
          </cell>
        </row>
        <row r="36">
          <cell r="A36" t="str">
            <v>판형다발관설치공</v>
          </cell>
          <cell r="B36">
            <v>9080</v>
          </cell>
          <cell r="C36">
            <v>660</v>
          </cell>
        </row>
        <row r="37">
          <cell r="A37" t="str">
            <v>접속다발관설치공</v>
          </cell>
          <cell r="B37">
            <v>18705</v>
          </cell>
          <cell r="C37">
            <v>605</v>
          </cell>
        </row>
      </sheetData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데이타 "/>
      <sheetName val="내역서01"/>
      <sheetName val="소일위대가코드표"/>
    </sheetNames>
    <sheetDataSet>
      <sheetData sheetId="0" refreshError="1">
        <row r="3">
          <cell r="A3" t="str">
            <v>코드</v>
          </cell>
          <cell r="B3" t="str">
            <v>수목명</v>
          </cell>
          <cell r="C3" t="str">
            <v>규 격</v>
          </cell>
          <cell r="D3" t="str">
            <v>97'단가</v>
          </cell>
        </row>
        <row r="4">
          <cell r="A4" t="str">
            <v>겹벚R6</v>
          </cell>
          <cell r="B4" t="str">
            <v>겹벚나무</v>
          </cell>
          <cell r="C4" t="str">
            <v>H2.5*R6</v>
          </cell>
          <cell r="D4">
            <v>24300</v>
          </cell>
        </row>
        <row r="5">
          <cell r="A5" t="str">
            <v>겹벚R8</v>
          </cell>
          <cell r="B5" t="str">
            <v>겹벚나무</v>
          </cell>
          <cell r="C5" t="str">
            <v>H3.0*R8</v>
          </cell>
          <cell r="D5">
            <v>71170</v>
          </cell>
        </row>
        <row r="6">
          <cell r="A6" t="str">
            <v>꽃사과R4</v>
          </cell>
          <cell r="B6" t="str">
            <v>꽃사과</v>
          </cell>
          <cell r="C6" t="str">
            <v>H2.0*R4</v>
          </cell>
          <cell r="D6">
            <v>13200</v>
          </cell>
        </row>
        <row r="7">
          <cell r="A7" t="str">
            <v>꽃사과R6</v>
          </cell>
          <cell r="B7" t="str">
            <v>꽃사과</v>
          </cell>
          <cell r="C7" t="str">
            <v>H2.5*R6</v>
          </cell>
          <cell r="D7">
            <v>44200</v>
          </cell>
        </row>
        <row r="8">
          <cell r="A8" t="str">
            <v>꽃사과R8</v>
          </cell>
          <cell r="B8" t="str">
            <v>꽃사과</v>
          </cell>
          <cell r="C8" t="str">
            <v>H2.5*R8</v>
          </cell>
          <cell r="D8">
            <v>50100</v>
          </cell>
        </row>
        <row r="9">
          <cell r="A9" t="str">
            <v>꽃사과R10</v>
          </cell>
          <cell r="B9" t="str">
            <v>꽃사과</v>
          </cell>
          <cell r="C9" t="str">
            <v>H2.5*R10</v>
          </cell>
          <cell r="D9">
            <v>81600</v>
          </cell>
        </row>
        <row r="10">
          <cell r="A10" t="str">
            <v>가래B6</v>
          </cell>
          <cell r="B10" t="str">
            <v>가래나무</v>
          </cell>
          <cell r="C10" t="str">
            <v>H3.0*B6</v>
          </cell>
          <cell r="D10">
            <v>17580</v>
          </cell>
        </row>
        <row r="11">
          <cell r="A11" t="str">
            <v>가래B8</v>
          </cell>
          <cell r="B11" t="str">
            <v>가래나무</v>
          </cell>
          <cell r="C11" t="str">
            <v>H3.5*B8</v>
          </cell>
          <cell r="D11">
            <v>26250</v>
          </cell>
        </row>
        <row r="12">
          <cell r="A12" t="str">
            <v>가래B10</v>
          </cell>
          <cell r="B12" t="str">
            <v>가래나무</v>
          </cell>
          <cell r="C12" t="str">
            <v>H4.0*B10</v>
          </cell>
          <cell r="D12">
            <v>47250</v>
          </cell>
        </row>
        <row r="13">
          <cell r="A13" t="str">
            <v>가래B12</v>
          </cell>
          <cell r="B13" t="str">
            <v>가래나무</v>
          </cell>
          <cell r="C13" t="str">
            <v>H5.0*B12</v>
          </cell>
          <cell r="D13">
            <v>90000</v>
          </cell>
        </row>
        <row r="14">
          <cell r="A14" t="str">
            <v>가래B15</v>
          </cell>
          <cell r="B14" t="str">
            <v>가래나무</v>
          </cell>
          <cell r="C14" t="str">
            <v>H6.0*B15</v>
          </cell>
          <cell r="D14">
            <v>160000</v>
          </cell>
        </row>
        <row r="15">
          <cell r="A15" t="str">
            <v>감R5</v>
          </cell>
          <cell r="B15" t="str">
            <v>감나무</v>
          </cell>
          <cell r="C15" t="str">
            <v>H2.0*R5</v>
          </cell>
          <cell r="D15">
            <v>21700</v>
          </cell>
        </row>
        <row r="16">
          <cell r="A16" t="str">
            <v>감R6</v>
          </cell>
          <cell r="B16" t="str">
            <v>감나무</v>
          </cell>
          <cell r="C16" t="str">
            <v>H2.0*R6</v>
          </cell>
          <cell r="D16">
            <v>50400</v>
          </cell>
        </row>
        <row r="17">
          <cell r="A17" t="str">
            <v>감R7</v>
          </cell>
          <cell r="B17" t="str">
            <v>감나무</v>
          </cell>
          <cell r="C17" t="str">
            <v>H2.5*R7</v>
          </cell>
          <cell r="D17">
            <v>47500</v>
          </cell>
        </row>
        <row r="18">
          <cell r="A18" t="str">
            <v>감R8</v>
          </cell>
          <cell r="B18" t="str">
            <v>감나무</v>
          </cell>
          <cell r="C18" t="str">
            <v>H2.5*R8</v>
          </cell>
          <cell r="D18">
            <v>81900</v>
          </cell>
        </row>
        <row r="19">
          <cell r="A19" t="str">
            <v>감R10</v>
          </cell>
          <cell r="B19" t="str">
            <v>감나무</v>
          </cell>
          <cell r="C19" t="str">
            <v>H3.0*R10</v>
          </cell>
          <cell r="D19">
            <v>84000</v>
          </cell>
        </row>
        <row r="20">
          <cell r="A20" t="str">
            <v>감R12</v>
          </cell>
          <cell r="B20" t="str">
            <v>감나무</v>
          </cell>
          <cell r="C20" t="str">
            <v>H3.5*R12</v>
          </cell>
          <cell r="D20">
            <v>189000</v>
          </cell>
        </row>
        <row r="21">
          <cell r="A21" t="str">
            <v>감R15</v>
          </cell>
          <cell r="B21" t="str">
            <v>감나무</v>
          </cell>
          <cell r="C21" t="str">
            <v>H4.0*R15</v>
          </cell>
          <cell r="D21">
            <v>158000</v>
          </cell>
        </row>
        <row r="22">
          <cell r="A22" t="str">
            <v>계수R5</v>
          </cell>
          <cell r="B22" t="str">
            <v>계수나무</v>
          </cell>
          <cell r="C22" t="str">
            <v>H2.5*R5</v>
          </cell>
          <cell r="D22">
            <v>25400</v>
          </cell>
        </row>
        <row r="23">
          <cell r="A23" t="str">
            <v>계수R6</v>
          </cell>
          <cell r="B23" t="str">
            <v>계수나무</v>
          </cell>
          <cell r="C23" t="str">
            <v>H3.0*R6</v>
          </cell>
          <cell r="D23">
            <v>30800</v>
          </cell>
        </row>
        <row r="24">
          <cell r="A24" t="str">
            <v>계수R8</v>
          </cell>
          <cell r="B24" t="str">
            <v>계수나무</v>
          </cell>
          <cell r="C24" t="str">
            <v>H3.5*R8</v>
          </cell>
          <cell r="D24">
            <v>89800</v>
          </cell>
        </row>
        <row r="25">
          <cell r="A25" t="str">
            <v>계수R10</v>
          </cell>
          <cell r="B25" t="str">
            <v>계수나무</v>
          </cell>
          <cell r="C25" t="str">
            <v>H4.0*R10</v>
          </cell>
          <cell r="D25">
            <v>108900</v>
          </cell>
        </row>
        <row r="26">
          <cell r="A26" t="str">
            <v>계수R12</v>
          </cell>
          <cell r="B26" t="str">
            <v>계수나무</v>
          </cell>
          <cell r="C26" t="str">
            <v>H4.5*R12</v>
          </cell>
          <cell r="D26">
            <v>169400</v>
          </cell>
        </row>
        <row r="27">
          <cell r="A27" t="str">
            <v>고로쇠R5</v>
          </cell>
          <cell r="B27" t="str">
            <v>고로쇠</v>
          </cell>
          <cell r="C27" t="str">
            <v>H3.0*R5</v>
          </cell>
          <cell r="D27">
            <v>15000</v>
          </cell>
        </row>
        <row r="28">
          <cell r="A28" t="str">
            <v>고로쇠R6</v>
          </cell>
          <cell r="B28" t="str">
            <v>고로쇠</v>
          </cell>
          <cell r="C28" t="str">
            <v>H3.0*R6</v>
          </cell>
          <cell r="D28">
            <v>22000</v>
          </cell>
        </row>
        <row r="29">
          <cell r="A29" t="str">
            <v>고로쇠R8</v>
          </cell>
          <cell r="B29" t="str">
            <v>고로쇠</v>
          </cell>
          <cell r="C29" t="str">
            <v>H3.5*R8</v>
          </cell>
          <cell r="D29">
            <v>40000</v>
          </cell>
        </row>
        <row r="30">
          <cell r="A30" t="str">
            <v>고로쇠R10</v>
          </cell>
          <cell r="B30" t="str">
            <v>고로쇠</v>
          </cell>
          <cell r="C30" t="str">
            <v>H4.0*R10</v>
          </cell>
          <cell r="D30">
            <v>80000</v>
          </cell>
        </row>
        <row r="31">
          <cell r="A31" t="str">
            <v>고로쇠R12</v>
          </cell>
          <cell r="B31" t="str">
            <v>고로쇠</v>
          </cell>
          <cell r="C31" t="str">
            <v>H4.5*R12</v>
          </cell>
          <cell r="D31">
            <v>130000</v>
          </cell>
        </row>
        <row r="32">
          <cell r="A32" t="str">
            <v>고로쇠R15</v>
          </cell>
          <cell r="B32" t="str">
            <v>고로쇠</v>
          </cell>
          <cell r="C32" t="str">
            <v>H4.5*R15</v>
          </cell>
          <cell r="D32">
            <v>250000</v>
          </cell>
        </row>
        <row r="33">
          <cell r="A33" t="str">
            <v>꽃복숭아R3</v>
          </cell>
          <cell r="B33" t="str">
            <v>꽃복숭아</v>
          </cell>
          <cell r="C33" t="str">
            <v>H1.5*R3</v>
          </cell>
          <cell r="D33">
            <v>13500</v>
          </cell>
        </row>
        <row r="34">
          <cell r="A34" t="str">
            <v>꽃복숭아R4</v>
          </cell>
          <cell r="B34" t="str">
            <v>꽃복숭아</v>
          </cell>
          <cell r="C34" t="str">
            <v>H2.0*R4</v>
          </cell>
          <cell r="D34">
            <v>25600</v>
          </cell>
        </row>
        <row r="35">
          <cell r="A35" t="str">
            <v>꽃복숭아R5</v>
          </cell>
          <cell r="B35" t="str">
            <v>꽃복숭아</v>
          </cell>
          <cell r="C35" t="str">
            <v>H2.5*R5</v>
          </cell>
          <cell r="D35">
            <v>55600</v>
          </cell>
        </row>
        <row r="36">
          <cell r="A36" t="str">
            <v>꽃아그배R4</v>
          </cell>
          <cell r="B36" t="str">
            <v>꽃아그배</v>
          </cell>
          <cell r="C36" t="str">
            <v>H2.5*R4</v>
          </cell>
          <cell r="D36">
            <v>18900</v>
          </cell>
        </row>
        <row r="37">
          <cell r="A37" t="str">
            <v>꽃아그배R6</v>
          </cell>
          <cell r="B37" t="str">
            <v>꽃아그배</v>
          </cell>
          <cell r="C37" t="str">
            <v>H2.5*R6</v>
          </cell>
          <cell r="D37">
            <v>52600</v>
          </cell>
        </row>
        <row r="38">
          <cell r="A38" t="str">
            <v>꽃아그배R8</v>
          </cell>
          <cell r="B38" t="str">
            <v>꽃아그배</v>
          </cell>
          <cell r="C38" t="str">
            <v>H3.0*R8</v>
          </cell>
          <cell r="D38">
            <v>98600</v>
          </cell>
        </row>
        <row r="39">
          <cell r="A39" t="str">
            <v>꽃아그배R10</v>
          </cell>
          <cell r="B39" t="str">
            <v>꽃아그배</v>
          </cell>
          <cell r="C39" t="str">
            <v>H3.5*R10</v>
          </cell>
          <cell r="D39">
            <v>148200</v>
          </cell>
        </row>
        <row r="40">
          <cell r="A40" t="str">
            <v>꽃산딸R5</v>
          </cell>
          <cell r="B40" t="str">
            <v>꽃산딸나무</v>
          </cell>
          <cell r="C40" t="str">
            <v>H2.0*R5</v>
          </cell>
          <cell r="D40">
            <v>35000</v>
          </cell>
        </row>
        <row r="41">
          <cell r="A41" t="str">
            <v>꽃산딸R7</v>
          </cell>
          <cell r="B41" t="str">
            <v>꽃산딸나무</v>
          </cell>
          <cell r="C41" t="str">
            <v>H2.5*R7</v>
          </cell>
          <cell r="D41">
            <v>60000</v>
          </cell>
        </row>
        <row r="42">
          <cell r="A42" t="str">
            <v>꽃산딸R8</v>
          </cell>
          <cell r="B42" t="str">
            <v>꽃산딸나무</v>
          </cell>
          <cell r="C42" t="str">
            <v>H3.0*R8</v>
          </cell>
          <cell r="D42">
            <v>100000</v>
          </cell>
        </row>
        <row r="43">
          <cell r="A43" t="str">
            <v>꽃산딸R10</v>
          </cell>
          <cell r="B43" t="str">
            <v>꽃산딸나무</v>
          </cell>
          <cell r="C43" t="str">
            <v>H3.5*R10</v>
          </cell>
          <cell r="D43">
            <v>180000</v>
          </cell>
        </row>
        <row r="44">
          <cell r="A44" t="str">
            <v>귀롱R6</v>
          </cell>
          <cell r="B44" t="str">
            <v>귀롱나무</v>
          </cell>
          <cell r="C44" t="str">
            <v>H3.0*R6</v>
          </cell>
          <cell r="D44">
            <v>39000</v>
          </cell>
        </row>
        <row r="45">
          <cell r="A45" t="str">
            <v>귀롱R8</v>
          </cell>
          <cell r="B45" t="str">
            <v>귀롱나무</v>
          </cell>
          <cell r="C45" t="str">
            <v>H3.0*R8</v>
          </cell>
          <cell r="D45">
            <v>70000</v>
          </cell>
        </row>
        <row r="46">
          <cell r="A46" t="str">
            <v>귀롱R10</v>
          </cell>
          <cell r="B46" t="str">
            <v>귀롱나무</v>
          </cell>
          <cell r="C46" t="str">
            <v>H3.5*R10</v>
          </cell>
          <cell r="D46">
            <v>115000</v>
          </cell>
        </row>
        <row r="47">
          <cell r="A47" t="str">
            <v>귀롱R12</v>
          </cell>
          <cell r="B47" t="str">
            <v>귀롱나무</v>
          </cell>
          <cell r="C47" t="str">
            <v>H3.5*R12</v>
          </cell>
          <cell r="D47">
            <v>180000</v>
          </cell>
        </row>
        <row r="48">
          <cell r="A48" t="str">
            <v>낙우송R5</v>
          </cell>
          <cell r="B48" t="str">
            <v>낙우송</v>
          </cell>
          <cell r="C48" t="str">
            <v>H2.5*R5</v>
          </cell>
          <cell r="D48">
            <v>16000</v>
          </cell>
        </row>
        <row r="49">
          <cell r="A49" t="str">
            <v>낙우송R6</v>
          </cell>
          <cell r="B49" t="str">
            <v>낙우송</v>
          </cell>
          <cell r="C49" t="str">
            <v>H3.0*R6</v>
          </cell>
          <cell r="D49">
            <v>24600</v>
          </cell>
        </row>
        <row r="50">
          <cell r="A50" t="str">
            <v>낙우송R8</v>
          </cell>
          <cell r="B50" t="str">
            <v>낙우송</v>
          </cell>
          <cell r="C50" t="str">
            <v>H3.5*R8</v>
          </cell>
          <cell r="D50">
            <v>43500</v>
          </cell>
        </row>
        <row r="51">
          <cell r="A51" t="str">
            <v>낙우송R10</v>
          </cell>
          <cell r="B51" t="str">
            <v>낙우송</v>
          </cell>
          <cell r="C51" t="str">
            <v>H4.0*R10</v>
          </cell>
          <cell r="D51">
            <v>83400</v>
          </cell>
        </row>
        <row r="52">
          <cell r="A52" t="str">
            <v>낙우송R12</v>
          </cell>
          <cell r="B52" t="str">
            <v>낙우송</v>
          </cell>
          <cell r="C52" t="str">
            <v>H4.0*R12</v>
          </cell>
          <cell r="D52">
            <v>244540</v>
          </cell>
        </row>
        <row r="53">
          <cell r="A53" t="str">
            <v>노각R4</v>
          </cell>
          <cell r="B53" t="str">
            <v>노각나무</v>
          </cell>
          <cell r="C53" t="str">
            <v>H2.0*R4</v>
          </cell>
          <cell r="D53">
            <v>31000</v>
          </cell>
        </row>
        <row r="54">
          <cell r="A54" t="str">
            <v>노각R6</v>
          </cell>
          <cell r="B54" t="str">
            <v>노각나무</v>
          </cell>
          <cell r="C54" t="str">
            <v>H2.5*R6</v>
          </cell>
          <cell r="D54">
            <v>50000</v>
          </cell>
        </row>
        <row r="55">
          <cell r="A55" t="str">
            <v>노각R8</v>
          </cell>
          <cell r="B55" t="str">
            <v>노각나무</v>
          </cell>
          <cell r="C55" t="str">
            <v>H3.0*R8</v>
          </cell>
          <cell r="D55">
            <v>130000</v>
          </cell>
        </row>
        <row r="56">
          <cell r="A56" t="str">
            <v>노각R10</v>
          </cell>
          <cell r="B56" t="str">
            <v>노각나무</v>
          </cell>
          <cell r="C56" t="str">
            <v>H3.5*R10</v>
          </cell>
          <cell r="D56">
            <v>290000</v>
          </cell>
        </row>
        <row r="57">
          <cell r="A57" t="str">
            <v>노각R12</v>
          </cell>
          <cell r="B57" t="str">
            <v>노각나무</v>
          </cell>
          <cell r="C57" t="str">
            <v>H3.5*R12</v>
          </cell>
          <cell r="D57">
            <v>430000</v>
          </cell>
        </row>
        <row r="58">
          <cell r="A58" t="str">
            <v>노각R15</v>
          </cell>
          <cell r="B58" t="str">
            <v>노각나무</v>
          </cell>
          <cell r="C58" t="str">
            <v>H4.0*R15</v>
          </cell>
          <cell r="D58">
            <v>800000</v>
          </cell>
        </row>
        <row r="59">
          <cell r="A59" t="str">
            <v>노르웨이단풍R4</v>
          </cell>
          <cell r="B59" t="str">
            <v>노르웨이단풍</v>
          </cell>
          <cell r="C59" t="str">
            <v>H2.5*R4</v>
          </cell>
          <cell r="D59">
            <v>24800</v>
          </cell>
        </row>
        <row r="60">
          <cell r="A60" t="str">
            <v>노르웨이단풍R5</v>
          </cell>
          <cell r="B60" t="str">
            <v>노르웨이단풍</v>
          </cell>
          <cell r="C60" t="str">
            <v>H3.0*R5</v>
          </cell>
          <cell r="D60">
            <v>36600</v>
          </cell>
        </row>
        <row r="61">
          <cell r="A61" t="str">
            <v>노르웨이단풍R6</v>
          </cell>
          <cell r="B61" t="str">
            <v>노르웨이단풍</v>
          </cell>
          <cell r="C61" t="str">
            <v>H3.0*R6</v>
          </cell>
          <cell r="D61">
            <v>54300</v>
          </cell>
        </row>
        <row r="62">
          <cell r="A62" t="str">
            <v>노르웨이단풍R8</v>
          </cell>
          <cell r="B62" t="str">
            <v>노르웨이단풍</v>
          </cell>
          <cell r="C62" t="str">
            <v>H3.5*R8</v>
          </cell>
          <cell r="D62">
            <v>85200</v>
          </cell>
        </row>
        <row r="63">
          <cell r="A63" t="str">
            <v>노르웨이단풍R10</v>
          </cell>
          <cell r="B63" t="str">
            <v>노르웨이단풍</v>
          </cell>
          <cell r="C63" t="str">
            <v>H4.0*R10</v>
          </cell>
          <cell r="D63">
            <v>120500</v>
          </cell>
        </row>
        <row r="64">
          <cell r="A64" t="str">
            <v>노르웨이단풍R12</v>
          </cell>
          <cell r="B64" t="str">
            <v>노르웨이단풍</v>
          </cell>
          <cell r="C64" t="str">
            <v>H4.0*R12</v>
          </cell>
          <cell r="D64">
            <v>220600</v>
          </cell>
        </row>
        <row r="65">
          <cell r="A65" t="str">
            <v>노르웨이단풍R15</v>
          </cell>
          <cell r="B65" t="str">
            <v>노르웨이단풍</v>
          </cell>
          <cell r="C65" t="str">
            <v>H4.5*R15</v>
          </cell>
          <cell r="D65">
            <v>367400</v>
          </cell>
        </row>
        <row r="66">
          <cell r="A66" t="str">
            <v>느릅R4</v>
          </cell>
          <cell r="B66" t="str">
            <v>느릅나무</v>
          </cell>
          <cell r="C66" t="str">
            <v>H2.5*R4</v>
          </cell>
          <cell r="D66">
            <v>13900</v>
          </cell>
        </row>
        <row r="67">
          <cell r="A67" t="str">
            <v>느릅R5</v>
          </cell>
          <cell r="B67" t="str">
            <v>느릅나무</v>
          </cell>
          <cell r="C67" t="str">
            <v>H3.0*R5</v>
          </cell>
          <cell r="D67">
            <v>22800</v>
          </cell>
        </row>
        <row r="68">
          <cell r="A68" t="str">
            <v>느릅R8</v>
          </cell>
          <cell r="B68" t="str">
            <v>느릅나무</v>
          </cell>
          <cell r="C68" t="str">
            <v>H3.5*R8</v>
          </cell>
          <cell r="D68">
            <v>40200</v>
          </cell>
        </row>
        <row r="69">
          <cell r="A69" t="str">
            <v>느릅R10</v>
          </cell>
          <cell r="B69" t="str">
            <v>느릅나무</v>
          </cell>
          <cell r="C69" t="str">
            <v>H4.0*R10</v>
          </cell>
          <cell r="D69">
            <v>81200</v>
          </cell>
        </row>
        <row r="70">
          <cell r="A70" t="str">
            <v>느티R5</v>
          </cell>
          <cell r="B70" t="str">
            <v>느티나무</v>
          </cell>
          <cell r="C70" t="str">
            <v>H3.0*R5</v>
          </cell>
          <cell r="D70">
            <v>21500</v>
          </cell>
        </row>
        <row r="71">
          <cell r="A71" t="str">
            <v>느티R6</v>
          </cell>
          <cell r="B71" t="str">
            <v>느티나무</v>
          </cell>
          <cell r="C71" t="str">
            <v>H3.0*R6</v>
          </cell>
          <cell r="D71">
            <v>32400</v>
          </cell>
        </row>
        <row r="72">
          <cell r="A72" t="str">
            <v>느티R8</v>
          </cell>
          <cell r="B72" t="str">
            <v>느티나무</v>
          </cell>
          <cell r="C72" t="str">
            <v>H3.5*R8</v>
          </cell>
          <cell r="D72">
            <v>65700</v>
          </cell>
        </row>
        <row r="73">
          <cell r="A73" t="str">
            <v>느티R10</v>
          </cell>
          <cell r="B73" t="str">
            <v>느티나무</v>
          </cell>
          <cell r="C73" t="str">
            <v>H3.5*R10</v>
          </cell>
          <cell r="D73">
            <v>119000</v>
          </cell>
        </row>
        <row r="74">
          <cell r="A74" t="str">
            <v>느티R12</v>
          </cell>
          <cell r="B74" t="str">
            <v>느티나무</v>
          </cell>
          <cell r="C74" t="str">
            <v>H4.0*R12</v>
          </cell>
          <cell r="D74">
            <v>180000</v>
          </cell>
        </row>
        <row r="75">
          <cell r="A75" t="str">
            <v>느티R15</v>
          </cell>
          <cell r="B75" t="str">
            <v>느티나무</v>
          </cell>
          <cell r="C75" t="str">
            <v>H4.0*R15</v>
          </cell>
          <cell r="D75">
            <v>374000</v>
          </cell>
        </row>
        <row r="76">
          <cell r="A76" t="str">
            <v>느티R18</v>
          </cell>
          <cell r="B76" t="str">
            <v>느티나무</v>
          </cell>
          <cell r="C76" t="str">
            <v>H4.0*R18</v>
          </cell>
          <cell r="D76">
            <v>533300</v>
          </cell>
        </row>
        <row r="77">
          <cell r="A77" t="str">
            <v>느티R20</v>
          </cell>
          <cell r="B77" t="str">
            <v>느티나무</v>
          </cell>
          <cell r="C77" t="str">
            <v>H4.0*R20</v>
          </cell>
          <cell r="D77">
            <v>730000</v>
          </cell>
        </row>
        <row r="78">
          <cell r="A78" t="str">
            <v>느티R25</v>
          </cell>
          <cell r="B78" t="str">
            <v>느티나무</v>
          </cell>
          <cell r="C78" t="str">
            <v>H4.0*R25</v>
          </cell>
          <cell r="D78">
            <v>926000</v>
          </cell>
        </row>
        <row r="79">
          <cell r="A79" t="str">
            <v>느티R30</v>
          </cell>
          <cell r="B79" t="str">
            <v>느티나무</v>
          </cell>
          <cell r="C79" t="str">
            <v>H5.0*R30</v>
          </cell>
          <cell r="D79">
            <v>2491500</v>
          </cell>
        </row>
        <row r="80">
          <cell r="A80" t="str">
            <v>능소화R2</v>
          </cell>
          <cell r="B80" t="str">
            <v>능소화</v>
          </cell>
          <cell r="C80" t="str">
            <v>H2.0*R2</v>
          </cell>
          <cell r="D80">
            <v>23600</v>
          </cell>
        </row>
        <row r="81">
          <cell r="A81" t="str">
            <v>능소화R4</v>
          </cell>
          <cell r="B81" t="str">
            <v>능소화</v>
          </cell>
          <cell r="C81" t="str">
            <v>H2.5*R4</v>
          </cell>
          <cell r="D81">
            <v>72600</v>
          </cell>
        </row>
        <row r="82">
          <cell r="A82" t="str">
            <v>능소화R6</v>
          </cell>
          <cell r="B82" t="str">
            <v>능소화</v>
          </cell>
          <cell r="C82" t="str">
            <v>H3.0*R6</v>
          </cell>
          <cell r="D82">
            <v>175300</v>
          </cell>
        </row>
        <row r="83">
          <cell r="A83" t="str">
            <v>다릅R4</v>
          </cell>
          <cell r="B83" t="str">
            <v>다릅나무</v>
          </cell>
          <cell r="C83" t="str">
            <v>H2.5*R4</v>
          </cell>
          <cell r="D83">
            <v>24000</v>
          </cell>
        </row>
        <row r="84">
          <cell r="A84" t="str">
            <v>다릅R6</v>
          </cell>
          <cell r="B84" t="str">
            <v>다릅나무</v>
          </cell>
          <cell r="C84" t="str">
            <v>H3.0*R6</v>
          </cell>
          <cell r="D84">
            <v>33000</v>
          </cell>
        </row>
        <row r="85">
          <cell r="A85" t="str">
            <v>다릅R8</v>
          </cell>
          <cell r="B85" t="str">
            <v>다릅나무</v>
          </cell>
          <cell r="C85" t="str">
            <v>H3.5*R8</v>
          </cell>
          <cell r="D85">
            <v>68000</v>
          </cell>
        </row>
        <row r="86">
          <cell r="A86" t="str">
            <v>다릅R10</v>
          </cell>
          <cell r="B86" t="str">
            <v>다릅나무</v>
          </cell>
          <cell r="C86" t="str">
            <v>H4.0*R10</v>
          </cell>
          <cell r="D86">
            <v>126000</v>
          </cell>
        </row>
        <row r="87">
          <cell r="A87" t="str">
            <v>대왕참R5</v>
          </cell>
          <cell r="B87" t="str">
            <v>대왕참나무</v>
          </cell>
          <cell r="C87" t="str">
            <v>H2.5*R5</v>
          </cell>
          <cell r="D87">
            <v>39600</v>
          </cell>
        </row>
        <row r="88">
          <cell r="A88" t="str">
            <v>대왕참R6</v>
          </cell>
          <cell r="B88" t="str">
            <v>대왕참나무</v>
          </cell>
          <cell r="C88" t="str">
            <v>H3.0*R6</v>
          </cell>
          <cell r="D88">
            <v>82300</v>
          </cell>
        </row>
        <row r="89">
          <cell r="A89" t="str">
            <v>대왕참R8</v>
          </cell>
          <cell r="B89" t="str">
            <v>대왕참나무</v>
          </cell>
          <cell r="C89" t="str">
            <v>H3.0*R8</v>
          </cell>
          <cell r="D89">
            <v>116000</v>
          </cell>
        </row>
        <row r="90">
          <cell r="A90" t="str">
            <v>대왕참R10</v>
          </cell>
          <cell r="B90" t="str">
            <v>대왕참나무</v>
          </cell>
          <cell r="C90" t="str">
            <v>H3.0*R10</v>
          </cell>
          <cell r="D90">
            <v>172000</v>
          </cell>
        </row>
        <row r="91">
          <cell r="A91" t="str">
            <v>대왕참R12</v>
          </cell>
          <cell r="B91" t="str">
            <v>대왕참나무</v>
          </cell>
          <cell r="C91" t="str">
            <v>H3.5*R12</v>
          </cell>
          <cell r="D91">
            <v>240000</v>
          </cell>
        </row>
        <row r="92">
          <cell r="A92" t="str">
            <v>대왕참R15</v>
          </cell>
          <cell r="B92" t="str">
            <v>대왕참나무</v>
          </cell>
          <cell r="C92" t="str">
            <v>H3.5*R15</v>
          </cell>
          <cell r="D92">
            <v>309000</v>
          </cell>
        </row>
        <row r="93">
          <cell r="A93" t="str">
            <v>대왕참R18</v>
          </cell>
          <cell r="B93" t="str">
            <v>대왕참나무</v>
          </cell>
          <cell r="C93" t="str">
            <v>H4.0*R18</v>
          </cell>
          <cell r="D93">
            <v>450000</v>
          </cell>
        </row>
        <row r="94">
          <cell r="A94" t="str">
            <v>대왕참R20</v>
          </cell>
          <cell r="B94" t="str">
            <v>대왕참나무</v>
          </cell>
          <cell r="C94" t="str">
            <v>H4.0*R20</v>
          </cell>
          <cell r="D94">
            <v>600000</v>
          </cell>
        </row>
        <row r="95">
          <cell r="A95" t="str">
            <v>대추R4</v>
          </cell>
          <cell r="B95" t="str">
            <v>대추나무</v>
          </cell>
          <cell r="C95" t="str">
            <v>H2.5*R4</v>
          </cell>
          <cell r="D95">
            <v>12200</v>
          </cell>
        </row>
        <row r="96">
          <cell r="A96" t="str">
            <v>대추R5</v>
          </cell>
          <cell r="B96" t="str">
            <v>대추나무</v>
          </cell>
          <cell r="C96" t="str">
            <v>H2.5*R5</v>
          </cell>
          <cell r="D96">
            <v>25200</v>
          </cell>
        </row>
        <row r="97">
          <cell r="A97" t="str">
            <v>대추R6</v>
          </cell>
          <cell r="B97" t="str">
            <v>대추나무</v>
          </cell>
          <cell r="C97" t="str">
            <v>H3.0*R6</v>
          </cell>
          <cell r="D97">
            <v>30200</v>
          </cell>
        </row>
        <row r="98">
          <cell r="A98" t="str">
            <v>대추R8</v>
          </cell>
          <cell r="B98" t="str">
            <v>대추나무</v>
          </cell>
          <cell r="C98" t="str">
            <v>H3.5*R8</v>
          </cell>
          <cell r="D98">
            <v>57200</v>
          </cell>
        </row>
        <row r="99">
          <cell r="A99" t="str">
            <v>대추R10</v>
          </cell>
          <cell r="B99" t="str">
            <v>대추나무</v>
          </cell>
          <cell r="C99" t="str">
            <v>H4.0*R10</v>
          </cell>
          <cell r="D99">
            <v>121000</v>
          </cell>
        </row>
        <row r="100">
          <cell r="A100" t="str">
            <v>때죽R4</v>
          </cell>
          <cell r="B100" t="str">
            <v>때죽나무</v>
          </cell>
          <cell r="C100" t="str">
            <v>H2.0*R4</v>
          </cell>
          <cell r="D100">
            <v>25400</v>
          </cell>
        </row>
        <row r="101">
          <cell r="A101" t="str">
            <v>때죽R6</v>
          </cell>
          <cell r="B101" t="str">
            <v>때죽나무</v>
          </cell>
          <cell r="C101" t="str">
            <v>H2.0*R6</v>
          </cell>
          <cell r="D101">
            <v>40300</v>
          </cell>
        </row>
        <row r="102">
          <cell r="A102" t="str">
            <v>때죽R8</v>
          </cell>
          <cell r="B102" t="str">
            <v>때죽나무</v>
          </cell>
          <cell r="C102" t="str">
            <v>H2.5*R8</v>
          </cell>
          <cell r="D102">
            <v>77700</v>
          </cell>
        </row>
        <row r="103">
          <cell r="A103" t="str">
            <v>때죽R10</v>
          </cell>
          <cell r="B103" t="str">
            <v>때죽나무</v>
          </cell>
          <cell r="C103" t="str">
            <v>H3.0*R10</v>
          </cell>
          <cell r="D103">
            <v>134000</v>
          </cell>
        </row>
        <row r="104">
          <cell r="A104" t="str">
            <v>두충R4</v>
          </cell>
          <cell r="B104" t="str">
            <v>두충나무</v>
          </cell>
          <cell r="C104" t="str">
            <v>H2.5*R4</v>
          </cell>
          <cell r="D104">
            <v>18800</v>
          </cell>
        </row>
        <row r="105">
          <cell r="A105" t="str">
            <v>두충R6</v>
          </cell>
          <cell r="B105" t="str">
            <v>두충나무</v>
          </cell>
          <cell r="C105" t="str">
            <v>H3.0*R6</v>
          </cell>
          <cell r="D105">
            <v>32300</v>
          </cell>
        </row>
        <row r="106">
          <cell r="A106" t="str">
            <v>두충R8</v>
          </cell>
          <cell r="B106" t="str">
            <v>두충나무</v>
          </cell>
          <cell r="C106" t="str">
            <v>H3.5*R8</v>
          </cell>
          <cell r="D106">
            <v>51400</v>
          </cell>
        </row>
        <row r="107">
          <cell r="A107" t="str">
            <v>두충R10</v>
          </cell>
          <cell r="B107" t="str">
            <v>두충나무</v>
          </cell>
          <cell r="C107" t="str">
            <v>H4.0*R10</v>
          </cell>
          <cell r="D107">
            <v>113100</v>
          </cell>
        </row>
        <row r="108">
          <cell r="A108" t="str">
            <v>두충R12</v>
          </cell>
          <cell r="B108" t="str">
            <v>두충나무</v>
          </cell>
          <cell r="C108" t="str">
            <v>H4.0*R12</v>
          </cell>
          <cell r="D108">
            <v>200000</v>
          </cell>
        </row>
        <row r="109">
          <cell r="A109" t="str">
            <v>두충R15</v>
          </cell>
          <cell r="B109" t="str">
            <v>두충나무</v>
          </cell>
          <cell r="C109" t="str">
            <v>H5.0*R15</v>
          </cell>
          <cell r="D109">
            <v>353100</v>
          </cell>
        </row>
        <row r="110">
          <cell r="A110" t="str">
            <v>들메R5</v>
          </cell>
          <cell r="B110" t="str">
            <v>들메나무</v>
          </cell>
          <cell r="C110" t="str">
            <v>H3.0*R5</v>
          </cell>
          <cell r="D110">
            <v>22000</v>
          </cell>
        </row>
        <row r="111">
          <cell r="A111" t="str">
            <v>들메R6</v>
          </cell>
          <cell r="B111" t="str">
            <v>들메나무</v>
          </cell>
          <cell r="C111" t="str">
            <v>H3.0*R6</v>
          </cell>
          <cell r="D111">
            <v>36000</v>
          </cell>
        </row>
        <row r="112">
          <cell r="A112" t="str">
            <v>들메R8</v>
          </cell>
          <cell r="B112" t="str">
            <v>들메나무</v>
          </cell>
          <cell r="C112" t="str">
            <v>H3.5*R8</v>
          </cell>
          <cell r="D112">
            <v>53000</v>
          </cell>
        </row>
        <row r="113">
          <cell r="A113" t="str">
            <v>루브라참R5</v>
          </cell>
          <cell r="B113" t="str">
            <v>루브라참나무</v>
          </cell>
          <cell r="C113" t="str">
            <v>H2.5*R5</v>
          </cell>
          <cell r="D113">
            <v>36900</v>
          </cell>
        </row>
        <row r="114">
          <cell r="A114" t="str">
            <v>루브라참R6</v>
          </cell>
          <cell r="B114" t="str">
            <v>루브라참나무</v>
          </cell>
          <cell r="C114" t="str">
            <v>H2.5*R6</v>
          </cell>
          <cell r="D114">
            <v>66700</v>
          </cell>
        </row>
        <row r="115">
          <cell r="A115" t="str">
            <v>루브라참R8</v>
          </cell>
          <cell r="B115" t="str">
            <v>루브라참나무</v>
          </cell>
          <cell r="C115" t="str">
            <v>H3.0*R8</v>
          </cell>
          <cell r="D115">
            <v>105000</v>
          </cell>
        </row>
        <row r="116">
          <cell r="A116" t="str">
            <v>루브라참R10</v>
          </cell>
          <cell r="B116" t="str">
            <v>루브라참나무</v>
          </cell>
          <cell r="C116" t="str">
            <v>H3.0*R10</v>
          </cell>
          <cell r="D116">
            <v>167000</v>
          </cell>
        </row>
        <row r="117">
          <cell r="A117" t="str">
            <v>루브라참R12</v>
          </cell>
          <cell r="B117" t="str">
            <v>루브라참나무</v>
          </cell>
          <cell r="C117" t="str">
            <v>H3.5*R12</v>
          </cell>
          <cell r="D117">
            <v>220000</v>
          </cell>
        </row>
        <row r="118">
          <cell r="A118" t="str">
            <v>루브라참R15</v>
          </cell>
          <cell r="B118" t="str">
            <v>루브라참나무</v>
          </cell>
          <cell r="C118" t="str">
            <v>H4.0*R15</v>
          </cell>
          <cell r="D118">
            <v>291000</v>
          </cell>
        </row>
        <row r="119">
          <cell r="A119" t="str">
            <v>마가R3</v>
          </cell>
          <cell r="B119" t="str">
            <v>마가목</v>
          </cell>
          <cell r="C119" t="str">
            <v>H2.0*R3</v>
          </cell>
          <cell r="D119">
            <v>14900</v>
          </cell>
        </row>
        <row r="120">
          <cell r="A120" t="str">
            <v>마가R5</v>
          </cell>
          <cell r="B120" t="str">
            <v>마가목</v>
          </cell>
          <cell r="C120" t="str">
            <v>H2.5*R5</v>
          </cell>
          <cell r="D120">
            <v>32200</v>
          </cell>
        </row>
        <row r="121">
          <cell r="A121" t="str">
            <v>마가R7</v>
          </cell>
          <cell r="B121" t="str">
            <v>마가목</v>
          </cell>
          <cell r="C121" t="str">
            <v>H3.0*R7</v>
          </cell>
          <cell r="D121">
            <v>131140</v>
          </cell>
        </row>
        <row r="122">
          <cell r="A122" t="str">
            <v>매화R4</v>
          </cell>
          <cell r="B122" t="str">
            <v>매화나무</v>
          </cell>
          <cell r="C122" t="str">
            <v>H2.0*R4</v>
          </cell>
          <cell r="D122">
            <v>10000</v>
          </cell>
        </row>
        <row r="123">
          <cell r="A123" t="str">
            <v>매화R6</v>
          </cell>
          <cell r="B123" t="str">
            <v>매화나무</v>
          </cell>
          <cell r="C123" t="str">
            <v>H3.0*R6</v>
          </cell>
          <cell r="D123">
            <v>24000</v>
          </cell>
        </row>
        <row r="124">
          <cell r="A124" t="str">
            <v>매화R8</v>
          </cell>
          <cell r="B124" t="str">
            <v>매화나무</v>
          </cell>
          <cell r="C124" t="str">
            <v>H3.0*R8</v>
          </cell>
          <cell r="D124">
            <v>35700</v>
          </cell>
        </row>
        <row r="125">
          <cell r="A125" t="str">
            <v>매화R10</v>
          </cell>
          <cell r="B125" t="str">
            <v>매화나무</v>
          </cell>
          <cell r="C125" t="str">
            <v>H3.5*R10</v>
          </cell>
          <cell r="D125">
            <v>162500</v>
          </cell>
        </row>
        <row r="126">
          <cell r="A126" t="str">
            <v>메타B4</v>
          </cell>
          <cell r="B126" t="str">
            <v>메타세콰이아</v>
          </cell>
          <cell r="C126" t="str">
            <v>H2.0*B4</v>
          </cell>
          <cell r="D126">
            <v>19950</v>
          </cell>
        </row>
        <row r="127">
          <cell r="A127" t="str">
            <v>메타B5</v>
          </cell>
          <cell r="B127" t="str">
            <v>메타세콰이아</v>
          </cell>
          <cell r="C127" t="str">
            <v>H2.5*B5</v>
          </cell>
          <cell r="D127">
            <v>28870</v>
          </cell>
        </row>
        <row r="128">
          <cell r="A128" t="str">
            <v>메타B6</v>
          </cell>
          <cell r="B128" t="str">
            <v>메타세콰이아</v>
          </cell>
          <cell r="C128" t="str">
            <v>H3.0*B6</v>
          </cell>
          <cell r="D128">
            <v>30200</v>
          </cell>
        </row>
        <row r="129">
          <cell r="A129" t="str">
            <v>메타B8</v>
          </cell>
          <cell r="B129" t="str">
            <v>메타세콰이아</v>
          </cell>
          <cell r="C129" t="str">
            <v>H3.5*B8</v>
          </cell>
          <cell r="D129">
            <v>98800</v>
          </cell>
        </row>
        <row r="130">
          <cell r="A130" t="str">
            <v>메타B10</v>
          </cell>
          <cell r="B130" t="str">
            <v>메타세콰이아</v>
          </cell>
          <cell r="C130" t="str">
            <v>H4.0*B10</v>
          </cell>
          <cell r="D130">
            <v>158000</v>
          </cell>
        </row>
        <row r="131">
          <cell r="A131" t="str">
            <v>메타B12</v>
          </cell>
          <cell r="B131" t="str">
            <v>메타세콰이아</v>
          </cell>
          <cell r="C131" t="str">
            <v>H4.5*B12</v>
          </cell>
          <cell r="D131">
            <v>202000</v>
          </cell>
        </row>
        <row r="132">
          <cell r="A132" t="str">
            <v>메타B15</v>
          </cell>
          <cell r="B132" t="str">
            <v>메타세콰이아</v>
          </cell>
          <cell r="C132" t="str">
            <v>H5.0*B15</v>
          </cell>
          <cell r="D132">
            <v>370750</v>
          </cell>
        </row>
        <row r="133">
          <cell r="A133" t="str">
            <v>메타B18</v>
          </cell>
          <cell r="B133" t="str">
            <v>메타세콰이아</v>
          </cell>
          <cell r="C133" t="str">
            <v>H5.5*B18</v>
          </cell>
          <cell r="D133">
            <v>617920</v>
          </cell>
        </row>
        <row r="134">
          <cell r="A134" t="str">
            <v>모감주R4</v>
          </cell>
          <cell r="B134" t="str">
            <v>모감주</v>
          </cell>
          <cell r="C134" t="str">
            <v>H2.5*R4</v>
          </cell>
          <cell r="D134">
            <v>24700</v>
          </cell>
        </row>
        <row r="135">
          <cell r="A135" t="str">
            <v>모감주R6</v>
          </cell>
          <cell r="B135" t="str">
            <v>모감주</v>
          </cell>
          <cell r="C135" t="str">
            <v>H3.0*R6</v>
          </cell>
          <cell r="D135">
            <v>50600</v>
          </cell>
        </row>
        <row r="136">
          <cell r="A136" t="str">
            <v>모감주R8</v>
          </cell>
          <cell r="B136" t="str">
            <v>모감주</v>
          </cell>
          <cell r="C136" t="str">
            <v>H3.0*R8</v>
          </cell>
          <cell r="D136">
            <v>88000</v>
          </cell>
        </row>
        <row r="137">
          <cell r="A137" t="str">
            <v>모감주R10</v>
          </cell>
          <cell r="B137" t="str">
            <v>모감주</v>
          </cell>
          <cell r="C137" t="str">
            <v>H3.0*R10</v>
          </cell>
          <cell r="D137">
            <v>176500</v>
          </cell>
        </row>
        <row r="138">
          <cell r="A138" t="str">
            <v>모과W0.5</v>
          </cell>
          <cell r="B138" t="str">
            <v>모과나무</v>
          </cell>
          <cell r="C138" t="str">
            <v>H2.0*W0.5</v>
          </cell>
          <cell r="D138">
            <v>18000</v>
          </cell>
        </row>
        <row r="139">
          <cell r="A139" t="str">
            <v>모과W0.7</v>
          </cell>
          <cell r="B139" t="str">
            <v>모과나무</v>
          </cell>
          <cell r="C139" t="str">
            <v>H2.5*W0.7</v>
          </cell>
          <cell r="D139">
            <v>22800</v>
          </cell>
        </row>
        <row r="140">
          <cell r="A140" t="str">
            <v>모과R5</v>
          </cell>
          <cell r="B140" t="str">
            <v>모과나무</v>
          </cell>
          <cell r="C140" t="str">
            <v>H3.0*R5</v>
          </cell>
          <cell r="D140">
            <v>28200</v>
          </cell>
        </row>
        <row r="141">
          <cell r="A141" t="str">
            <v>모과R8</v>
          </cell>
          <cell r="B141" t="str">
            <v>모과나무</v>
          </cell>
          <cell r="C141" t="str">
            <v>H3.0*R8</v>
          </cell>
          <cell r="D141">
            <v>100500</v>
          </cell>
        </row>
        <row r="142">
          <cell r="A142" t="str">
            <v>모과R10</v>
          </cell>
          <cell r="B142" t="str">
            <v>모과나무</v>
          </cell>
          <cell r="C142" t="str">
            <v>H3.5*R10</v>
          </cell>
          <cell r="D142">
            <v>101000</v>
          </cell>
        </row>
        <row r="143">
          <cell r="A143" t="str">
            <v>모과R12</v>
          </cell>
          <cell r="B143" t="str">
            <v>모과나무</v>
          </cell>
          <cell r="C143" t="str">
            <v>H3.5*R12</v>
          </cell>
          <cell r="D143">
            <v>149000</v>
          </cell>
        </row>
        <row r="144">
          <cell r="A144" t="str">
            <v>모과R15</v>
          </cell>
          <cell r="B144" t="str">
            <v>모과나무</v>
          </cell>
          <cell r="C144" t="str">
            <v>H4.0*R15</v>
          </cell>
          <cell r="D144">
            <v>292000</v>
          </cell>
        </row>
        <row r="145">
          <cell r="A145" t="str">
            <v>모과R20</v>
          </cell>
          <cell r="B145" t="str">
            <v>모과나무</v>
          </cell>
          <cell r="C145" t="str">
            <v>H4.0*R20</v>
          </cell>
          <cell r="D145">
            <v>552000</v>
          </cell>
        </row>
        <row r="146">
          <cell r="A146" t="str">
            <v>모과R25</v>
          </cell>
          <cell r="B146" t="str">
            <v>모과나무</v>
          </cell>
          <cell r="C146" t="str">
            <v>H5.0*R25</v>
          </cell>
          <cell r="D146">
            <v>1699000</v>
          </cell>
        </row>
        <row r="147">
          <cell r="A147" t="str">
            <v>백목련R4</v>
          </cell>
          <cell r="B147" t="str">
            <v>백목련</v>
          </cell>
          <cell r="C147" t="str">
            <v>H2.0*R4</v>
          </cell>
          <cell r="D147">
            <v>13000</v>
          </cell>
        </row>
        <row r="148">
          <cell r="A148" t="str">
            <v>백목련R5</v>
          </cell>
          <cell r="B148" t="str">
            <v>백목련</v>
          </cell>
          <cell r="C148" t="str">
            <v>H2.0*R5</v>
          </cell>
          <cell r="D148">
            <v>18300</v>
          </cell>
        </row>
        <row r="149">
          <cell r="A149" t="str">
            <v>백목련R6</v>
          </cell>
          <cell r="B149" t="str">
            <v>백목련</v>
          </cell>
          <cell r="C149" t="str">
            <v>H2.5*R6</v>
          </cell>
          <cell r="D149">
            <v>36100</v>
          </cell>
        </row>
        <row r="150">
          <cell r="A150" t="str">
            <v>백목련R8</v>
          </cell>
          <cell r="B150" t="str">
            <v>백목련</v>
          </cell>
          <cell r="C150" t="str">
            <v>H2.5*R8</v>
          </cell>
          <cell r="D150">
            <v>65600</v>
          </cell>
        </row>
        <row r="151">
          <cell r="A151" t="str">
            <v>백목련R10</v>
          </cell>
          <cell r="B151" t="str">
            <v>백목련</v>
          </cell>
          <cell r="C151" t="str">
            <v>H3.0*R10</v>
          </cell>
          <cell r="D151">
            <v>108800</v>
          </cell>
        </row>
        <row r="152">
          <cell r="A152" t="str">
            <v>백목련R12</v>
          </cell>
          <cell r="B152" t="str">
            <v>백목련</v>
          </cell>
          <cell r="C152" t="str">
            <v>H3.0*R12</v>
          </cell>
          <cell r="D152">
            <v>200000</v>
          </cell>
        </row>
        <row r="153">
          <cell r="A153" t="str">
            <v>백목련R15</v>
          </cell>
          <cell r="B153" t="str">
            <v>백목련</v>
          </cell>
          <cell r="C153" t="str">
            <v>H3.5*R15</v>
          </cell>
          <cell r="D153">
            <v>329500</v>
          </cell>
        </row>
        <row r="154">
          <cell r="A154" t="str">
            <v>백목련R20</v>
          </cell>
          <cell r="B154" t="str">
            <v>백목련</v>
          </cell>
          <cell r="C154" t="str">
            <v>H4.0*R20</v>
          </cell>
          <cell r="D154">
            <v>612000</v>
          </cell>
        </row>
        <row r="155">
          <cell r="A155" t="str">
            <v>목련R4</v>
          </cell>
          <cell r="B155" t="str">
            <v>목 련</v>
          </cell>
          <cell r="C155" t="str">
            <v>H2.0*R4</v>
          </cell>
          <cell r="D155">
            <v>9100</v>
          </cell>
        </row>
        <row r="156">
          <cell r="A156" t="str">
            <v>목련R5</v>
          </cell>
          <cell r="B156" t="str">
            <v>목 련</v>
          </cell>
          <cell r="C156" t="str">
            <v>H2.0*R5</v>
          </cell>
          <cell r="D156">
            <v>18400</v>
          </cell>
        </row>
        <row r="157">
          <cell r="A157" t="str">
            <v>목련R6</v>
          </cell>
          <cell r="B157" t="str">
            <v>목 련</v>
          </cell>
          <cell r="C157" t="str">
            <v>H2.5*R6</v>
          </cell>
          <cell r="D157">
            <v>35300</v>
          </cell>
        </row>
        <row r="158">
          <cell r="A158" t="str">
            <v>목련R8</v>
          </cell>
          <cell r="B158" t="str">
            <v>목 련</v>
          </cell>
          <cell r="C158" t="str">
            <v>H2.5*R8</v>
          </cell>
          <cell r="D158">
            <v>38800</v>
          </cell>
        </row>
        <row r="159">
          <cell r="A159" t="str">
            <v>목련R10</v>
          </cell>
          <cell r="B159" t="str">
            <v>목 련</v>
          </cell>
          <cell r="C159" t="str">
            <v>H3.0*R10</v>
          </cell>
          <cell r="D159">
            <v>109000</v>
          </cell>
        </row>
        <row r="160">
          <cell r="A160" t="str">
            <v>목련R12</v>
          </cell>
          <cell r="B160" t="str">
            <v>목 련</v>
          </cell>
          <cell r="C160" t="str">
            <v>H3.0*R12</v>
          </cell>
          <cell r="D160">
            <v>195000</v>
          </cell>
        </row>
        <row r="161">
          <cell r="A161" t="str">
            <v>물푸레R5</v>
          </cell>
          <cell r="B161" t="str">
            <v>물푸레나무</v>
          </cell>
          <cell r="C161" t="str">
            <v>H3.0*R5</v>
          </cell>
          <cell r="D161">
            <v>22300</v>
          </cell>
        </row>
        <row r="162">
          <cell r="A162" t="str">
            <v>물푸레R6</v>
          </cell>
          <cell r="B162" t="str">
            <v>물푸레나무</v>
          </cell>
          <cell r="C162" t="str">
            <v>H3.0*R6</v>
          </cell>
          <cell r="D162">
            <v>36400</v>
          </cell>
        </row>
        <row r="163">
          <cell r="A163" t="str">
            <v>물푸레R8</v>
          </cell>
          <cell r="B163" t="str">
            <v>물푸레나무</v>
          </cell>
          <cell r="C163" t="str">
            <v>H3.5*R8</v>
          </cell>
          <cell r="D163">
            <v>52900</v>
          </cell>
        </row>
        <row r="164">
          <cell r="A164" t="str">
            <v>밤R5</v>
          </cell>
          <cell r="B164" t="str">
            <v>밤나무</v>
          </cell>
          <cell r="C164" t="str">
            <v>H2.5*R5</v>
          </cell>
          <cell r="D164">
            <v>13900</v>
          </cell>
        </row>
        <row r="165">
          <cell r="A165" t="str">
            <v>밤R6</v>
          </cell>
          <cell r="B165" t="str">
            <v>밤나무</v>
          </cell>
          <cell r="C165" t="str">
            <v>H2.5*R6</v>
          </cell>
          <cell r="D165">
            <v>18300</v>
          </cell>
        </row>
        <row r="166">
          <cell r="A166" t="str">
            <v>밤R8</v>
          </cell>
          <cell r="B166" t="str">
            <v>밤나무</v>
          </cell>
          <cell r="C166" t="str">
            <v>H3.0*R8</v>
          </cell>
          <cell r="D166">
            <v>28500</v>
          </cell>
        </row>
        <row r="167">
          <cell r="A167" t="str">
            <v>밤R10</v>
          </cell>
          <cell r="B167" t="str">
            <v>밤나무</v>
          </cell>
          <cell r="C167" t="str">
            <v>H3.0*R10</v>
          </cell>
          <cell r="D167">
            <v>67500</v>
          </cell>
        </row>
        <row r="168">
          <cell r="A168" t="str">
            <v>밤R15</v>
          </cell>
          <cell r="B168" t="str">
            <v>밤나무</v>
          </cell>
          <cell r="C168" t="str">
            <v>H3.5*R15</v>
          </cell>
          <cell r="D168">
            <v>129000</v>
          </cell>
        </row>
        <row r="169">
          <cell r="A169" t="str">
            <v>배롱R1</v>
          </cell>
          <cell r="B169" t="str">
            <v>배롱나무</v>
          </cell>
          <cell r="C169" t="str">
            <v xml:space="preserve">H1.0*W0.6*R1 </v>
          </cell>
          <cell r="D169">
            <v>5200</v>
          </cell>
        </row>
        <row r="170">
          <cell r="A170" t="str">
            <v>배롱R2</v>
          </cell>
          <cell r="B170" t="str">
            <v>배롱나무</v>
          </cell>
          <cell r="C170" t="str">
            <v>H1.5*W0.9*R2</v>
          </cell>
          <cell r="D170">
            <v>11700</v>
          </cell>
        </row>
        <row r="171">
          <cell r="A171" t="str">
            <v>배롱R3</v>
          </cell>
          <cell r="B171" t="str">
            <v>배롱나무</v>
          </cell>
          <cell r="C171" t="str">
            <v>H2.0*W1.2*R3</v>
          </cell>
          <cell r="D171">
            <v>18300</v>
          </cell>
        </row>
        <row r="172">
          <cell r="A172" t="str">
            <v>배롱R5</v>
          </cell>
          <cell r="B172" t="str">
            <v>배롱나무</v>
          </cell>
          <cell r="C172" t="str">
            <v xml:space="preserve">H2.5*W1.5*R5 </v>
          </cell>
          <cell r="D172">
            <v>47200</v>
          </cell>
        </row>
        <row r="173">
          <cell r="A173" t="str">
            <v>배롱R7</v>
          </cell>
          <cell r="B173" t="str">
            <v>배롱나무</v>
          </cell>
          <cell r="C173" t="str">
            <v xml:space="preserve">H2.5*R7 </v>
          </cell>
          <cell r="D173">
            <v>153400</v>
          </cell>
        </row>
        <row r="174">
          <cell r="A174" t="str">
            <v>배롱R10</v>
          </cell>
          <cell r="B174" t="str">
            <v>배롱나무</v>
          </cell>
          <cell r="C174" t="str">
            <v>H3.0*R10</v>
          </cell>
          <cell r="D174">
            <v>177000</v>
          </cell>
        </row>
        <row r="175">
          <cell r="A175" t="str">
            <v>배롱R12</v>
          </cell>
          <cell r="B175" t="str">
            <v>배롱나무</v>
          </cell>
          <cell r="C175" t="str">
            <v>H3.0*R12</v>
          </cell>
          <cell r="D175">
            <v>564200</v>
          </cell>
        </row>
        <row r="176">
          <cell r="A176" t="str">
            <v>배롱R15</v>
          </cell>
          <cell r="B176" t="str">
            <v>배롱나무</v>
          </cell>
          <cell r="C176" t="str">
            <v>H3.5*R15</v>
          </cell>
          <cell r="D176">
            <v>552000</v>
          </cell>
        </row>
        <row r="177">
          <cell r="A177" t="str">
            <v>배롱R20</v>
          </cell>
          <cell r="B177" t="str">
            <v>배롱나무</v>
          </cell>
          <cell r="C177" t="str">
            <v>H3.5*R20</v>
          </cell>
          <cell r="D177">
            <v>730000</v>
          </cell>
        </row>
        <row r="178">
          <cell r="A178" t="str">
            <v>벽오동B5</v>
          </cell>
          <cell r="B178" t="str">
            <v>벽오동</v>
          </cell>
          <cell r="C178" t="str">
            <v>H3.0*B5</v>
          </cell>
          <cell r="D178">
            <v>10300</v>
          </cell>
        </row>
        <row r="179">
          <cell r="A179" t="str">
            <v>벽오동B6</v>
          </cell>
          <cell r="B179" t="str">
            <v>벽오동</v>
          </cell>
          <cell r="C179" t="str">
            <v>H3.5*B6</v>
          </cell>
          <cell r="D179">
            <v>13900</v>
          </cell>
        </row>
        <row r="180">
          <cell r="A180" t="str">
            <v>벽오동B8</v>
          </cell>
          <cell r="B180" t="str">
            <v>벽오동</v>
          </cell>
          <cell r="C180" t="str">
            <v>H4.0*B8</v>
          </cell>
          <cell r="D180">
            <v>26200</v>
          </cell>
        </row>
        <row r="181">
          <cell r="A181" t="str">
            <v>복자기R4</v>
          </cell>
          <cell r="B181" t="str">
            <v>복자기</v>
          </cell>
          <cell r="C181" t="str">
            <v>H2.0*R4</v>
          </cell>
          <cell r="D181">
            <v>23100</v>
          </cell>
        </row>
        <row r="182">
          <cell r="A182" t="str">
            <v>복자기R6</v>
          </cell>
          <cell r="B182" t="str">
            <v>복자기</v>
          </cell>
          <cell r="C182" t="str">
            <v>H2.5*R6</v>
          </cell>
          <cell r="D182">
            <v>38200</v>
          </cell>
        </row>
        <row r="183">
          <cell r="A183" t="str">
            <v>복자기R8</v>
          </cell>
          <cell r="B183" t="str">
            <v>복자기</v>
          </cell>
          <cell r="C183" t="str">
            <v>H3.0*R8</v>
          </cell>
          <cell r="D183">
            <v>99750</v>
          </cell>
        </row>
        <row r="184">
          <cell r="A184" t="str">
            <v>복자기R10</v>
          </cell>
          <cell r="B184" t="str">
            <v>복자기</v>
          </cell>
          <cell r="C184" t="str">
            <v>H3.5*R10</v>
          </cell>
          <cell r="D184">
            <v>120000</v>
          </cell>
        </row>
        <row r="185">
          <cell r="A185" t="str">
            <v>비목R4</v>
          </cell>
          <cell r="B185" t="str">
            <v>비목나무</v>
          </cell>
          <cell r="C185" t="str">
            <v>H2.0*R4</v>
          </cell>
          <cell r="D185">
            <v>24700</v>
          </cell>
        </row>
        <row r="186">
          <cell r="A186" t="str">
            <v>비목R6</v>
          </cell>
          <cell r="B186" t="str">
            <v>비목나무</v>
          </cell>
          <cell r="C186" t="str">
            <v>H2.0*R6</v>
          </cell>
          <cell r="D186">
            <v>50800</v>
          </cell>
        </row>
        <row r="187">
          <cell r="A187" t="str">
            <v>비목R8</v>
          </cell>
          <cell r="B187" t="str">
            <v>비목나무</v>
          </cell>
          <cell r="C187" t="str">
            <v>H2.5*R8</v>
          </cell>
          <cell r="D187">
            <v>88000</v>
          </cell>
        </row>
        <row r="188">
          <cell r="A188" t="str">
            <v>비목R10</v>
          </cell>
          <cell r="B188" t="str">
            <v>비목나무</v>
          </cell>
          <cell r="C188" t="str">
            <v>H3.0*R10</v>
          </cell>
          <cell r="D188">
            <v>176500</v>
          </cell>
        </row>
        <row r="189">
          <cell r="A189" t="str">
            <v>보리수R3</v>
          </cell>
          <cell r="B189" t="str">
            <v>보리수</v>
          </cell>
          <cell r="C189" t="str">
            <v>H1.5*R3</v>
          </cell>
          <cell r="D189">
            <v>9400</v>
          </cell>
        </row>
        <row r="190">
          <cell r="A190" t="str">
            <v>보리수R4</v>
          </cell>
          <cell r="B190" t="str">
            <v>보리수</v>
          </cell>
          <cell r="C190" t="str">
            <v>H2.0*R4</v>
          </cell>
          <cell r="D190">
            <v>19000</v>
          </cell>
        </row>
        <row r="191">
          <cell r="A191" t="str">
            <v>산사R4</v>
          </cell>
          <cell r="B191" t="str">
            <v>산사나무</v>
          </cell>
          <cell r="C191" t="str">
            <v>H2.0*R4</v>
          </cell>
          <cell r="D191">
            <v>22000</v>
          </cell>
        </row>
        <row r="192">
          <cell r="A192" t="str">
            <v>산사R5</v>
          </cell>
          <cell r="B192" t="str">
            <v>산사나무</v>
          </cell>
          <cell r="C192" t="str">
            <v>H2.0*R5</v>
          </cell>
          <cell r="D192">
            <v>41100</v>
          </cell>
        </row>
        <row r="193">
          <cell r="A193" t="str">
            <v>산사R6</v>
          </cell>
          <cell r="B193" t="str">
            <v>산사나무</v>
          </cell>
          <cell r="C193" t="str">
            <v>H2.5*R6</v>
          </cell>
          <cell r="D193">
            <v>58800</v>
          </cell>
        </row>
        <row r="194">
          <cell r="A194" t="str">
            <v>산사R8</v>
          </cell>
          <cell r="B194" t="str">
            <v>산사나무</v>
          </cell>
          <cell r="C194" t="str">
            <v>H3.0*R8</v>
          </cell>
          <cell r="D194">
            <v>95400</v>
          </cell>
        </row>
        <row r="195">
          <cell r="A195" t="str">
            <v>산딸R3</v>
          </cell>
          <cell r="B195" t="str">
            <v>산딸나무</v>
          </cell>
          <cell r="C195" t="str">
            <v>H1.5*R3</v>
          </cell>
          <cell r="D195">
            <v>7900</v>
          </cell>
        </row>
        <row r="196">
          <cell r="A196" t="str">
            <v>산딸R5</v>
          </cell>
          <cell r="B196" t="str">
            <v>산딸나무</v>
          </cell>
          <cell r="C196" t="str">
            <v>H2.0*R5</v>
          </cell>
          <cell r="D196">
            <v>16600</v>
          </cell>
        </row>
        <row r="197">
          <cell r="A197" t="str">
            <v>산딸R7</v>
          </cell>
          <cell r="B197" t="str">
            <v>산딸나무</v>
          </cell>
          <cell r="C197" t="str">
            <v>H2.5*R7</v>
          </cell>
          <cell r="D197">
            <v>48900</v>
          </cell>
        </row>
        <row r="198">
          <cell r="A198" t="str">
            <v>산딸R8</v>
          </cell>
          <cell r="B198" t="str">
            <v>산딸나무</v>
          </cell>
          <cell r="C198" t="str">
            <v>H3.0*R8</v>
          </cell>
          <cell r="D198">
            <v>114800</v>
          </cell>
        </row>
        <row r="199">
          <cell r="A199" t="str">
            <v>산딸R10</v>
          </cell>
          <cell r="B199" t="str">
            <v>산딸나무</v>
          </cell>
          <cell r="C199" t="str">
            <v>H3.5*R10</v>
          </cell>
          <cell r="D199">
            <v>180000</v>
          </cell>
        </row>
        <row r="200">
          <cell r="A200" t="str">
            <v>산벚B4</v>
          </cell>
          <cell r="B200" t="str">
            <v>산벚나무</v>
          </cell>
          <cell r="C200" t="str">
            <v>H2.0*B4</v>
          </cell>
          <cell r="D200">
            <v>33700</v>
          </cell>
        </row>
        <row r="201">
          <cell r="A201" t="str">
            <v>산벚B6</v>
          </cell>
          <cell r="B201" t="str">
            <v>산벚나무</v>
          </cell>
          <cell r="C201" t="str">
            <v>H2.5*B6</v>
          </cell>
          <cell r="D201">
            <v>56700</v>
          </cell>
        </row>
        <row r="202">
          <cell r="A202" t="str">
            <v>산벚B8</v>
          </cell>
          <cell r="B202" t="str">
            <v>산벚나무</v>
          </cell>
          <cell r="C202" t="str">
            <v>H3.0*B8</v>
          </cell>
          <cell r="D202">
            <v>78400</v>
          </cell>
        </row>
        <row r="203">
          <cell r="A203" t="str">
            <v>산수유R3</v>
          </cell>
          <cell r="B203" t="str">
            <v>산수유</v>
          </cell>
          <cell r="C203" t="str">
            <v>H1.2*W0.5*R3</v>
          </cell>
          <cell r="D203">
            <v>7400</v>
          </cell>
        </row>
        <row r="204">
          <cell r="A204" t="str">
            <v>산수유R5</v>
          </cell>
          <cell r="B204" t="str">
            <v>산수유</v>
          </cell>
          <cell r="C204" t="str">
            <v>H2.0*W0.9*R5</v>
          </cell>
          <cell r="D204">
            <v>20700</v>
          </cell>
        </row>
        <row r="205">
          <cell r="A205" t="str">
            <v>산수유R6</v>
          </cell>
          <cell r="B205" t="str">
            <v>산수유</v>
          </cell>
          <cell r="C205" t="str">
            <v>H2.5*R6</v>
          </cell>
          <cell r="D205">
            <v>62000</v>
          </cell>
        </row>
        <row r="206">
          <cell r="A206" t="str">
            <v>산수유R8</v>
          </cell>
          <cell r="B206" t="str">
            <v>산수유</v>
          </cell>
          <cell r="C206" t="str">
            <v>H2.5*R8</v>
          </cell>
          <cell r="D206">
            <v>113000</v>
          </cell>
        </row>
        <row r="207">
          <cell r="A207" t="str">
            <v>산수유R10</v>
          </cell>
          <cell r="B207" t="str">
            <v>산수유</v>
          </cell>
          <cell r="C207" t="str">
            <v>H3.0*R10</v>
          </cell>
          <cell r="D207">
            <v>202000</v>
          </cell>
        </row>
        <row r="208">
          <cell r="A208" t="str">
            <v>산수유R12</v>
          </cell>
          <cell r="B208" t="str">
            <v>산수유</v>
          </cell>
          <cell r="C208" t="str">
            <v>H3.0*R12</v>
          </cell>
          <cell r="D208">
            <v>374000</v>
          </cell>
        </row>
        <row r="209">
          <cell r="A209" t="str">
            <v>산단풍R4</v>
          </cell>
          <cell r="B209" t="str">
            <v>산단풍</v>
          </cell>
          <cell r="C209" t="str">
            <v>H2.0*R4</v>
          </cell>
          <cell r="D209">
            <v>16940</v>
          </cell>
        </row>
        <row r="210">
          <cell r="A210" t="str">
            <v>산단풍R5</v>
          </cell>
          <cell r="B210" t="str">
            <v>산단풍</v>
          </cell>
          <cell r="C210" t="str">
            <v>H2.0*R5</v>
          </cell>
          <cell r="D210">
            <v>27720</v>
          </cell>
        </row>
        <row r="211">
          <cell r="A211" t="str">
            <v>산단풍R6</v>
          </cell>
          <cell r="B211" t="str">
            <v>산단풍</v>
          </cell>
          <cell r="C211" t="str">
            <v>H2.0*R6</v>
          </cell>
          <cell r="D211">
            <v>41400</v>
          </cell>
        </row>
        <row r="212">
          <cell r="A212" t="str">
            <v>산단풍R8</v>
          </cell>
          <cell r="B212" t="str">
            <v>산단풍</v>
          </cell>
          <cell r="C212" t="str">
            <v>H2.5*R8</v>
          </cell>
          <cell r="D212">
            <v>79640</v>
          </cell>
        </row>
        <row r="213">
          <cell r="A213" t="str">
            <v>산단풍R10</v>
          </cell>
          <cell r="B213" t="str">
            <v>산단풍</v>
          </cell>
          <cell r="C213" t="str">
            <v>H3.0*R10</v>
          </cell>
          <cell r="D213">
            <v>162910</v>
          </cell>
        </row>
        <row r="214">
          <cell r="A214" t="str">
            <v>산단풍R12</v>
          </cell>
          <cell r="B214" t="str">
            <v>산단풍</v>
          </cell>
          <cell r="C214" t="str">
            <v>H3.5*R12</v>
          </cell>
          <cell r="D214">
            <v>250800</v>
          </cell>
        </row>
        <row r="215">
          <cell r="A215" t="str">
            <v>산단풍R15</v>
          </cell>
          <cell r="B215" t="str">
            <v>산단풍</v>
          </cell>
          <cell r="C215" t="str">
            <v>H3.5*R15</v>
          </cell>
          <cell r="D215">
            <v>453090</v>
          </cell>
        </row>
        <row r="216">
          <cell r="A216" t="str">
            <v>살구R6</v>
          </cell>
          <cell r="B216" t="str">
            <v>살구나무</v>
          </cell>
          <cell r="C216" t="str">
            <v>H2.5*R6</v>
          </cell>
          <cell r="D216">
            <v>18300</v>
          </cell>
        </row>
        <row r="217">
          <cell r="A217" t="str">
            <v>살구R8</v>
          </cell>
          <cell r="B217" t="str">
            <v>살구나무</v>
          </cell>
          <cell r="C217" t="str">
            <v>H3.0*R8</v>
          </cell>
          <cell r="D217">
            <v>31100</v>
          </cell>
        </row>
        <row r="218">
          <cell r="A218" t="str">
            <v>살구R10</v>
          </cell>
          <cell r="B218" t="str">
            <v>살구나무</v>
          </cell>
          <cell r="C218" t="str">
            <v>H3.5*R10</v>
          </cell>
          <cell r="D218">
            <v>177000</v>
          </cell>
        </row>
        <row r="219">
          <cell r="A219" t="str">
            <v>살구R12</v>
          </cell>
          <cell r="B219" t="str">
            <v>살구나무</v>
          </cell>
          <cell r="C219" t="str">
            <v>H4.0*R12</v>
          </cell>
          <cell r="D219">
            <v>321000</v>
          </cell>
        </row>
        <row r="220">
          <cell r="A220" t="str">
            <v>상수리R5</v>
          </cell>
          <cell r="B220" t="str">
            <v>상수리나무</v>
          </cell>
          <cell r="C220" t="str">
            <v>H2.5*R5</v>
          </cell>
          <cell r="D220">
            <v>34900</v>
          </cell>
        </row>
        <row r="221">
          <cell r="A221" t="str">
            <v>상수리R6</v>
          </cell>
          <cell r="B221" t="str">
            <v>상수리나무</v>
          </cell>
          <cell r="C221" t="str">
            <v>H2.5*R6</v>
          </cell>
          <cell r="D221">
            <v>62000</v>
          </cell>
        </row>
        <row r="222">
          <cell r="A222" t="str">
            <v>상수리R8</v>
          </cell>
          <cell r="B222" t="str">
            <v>상수리나무</v>
          </cell>
          <cell r="C222" t="str">
            <v>H3.0*R8</v>
          </cell>
          <cell r="D222">
            <v>111000</v>
          </cell>
        </row>
        <row r="223">
          <cell r="A223" t="str">
            <v>상수리R10</v>
          </cell>
          <cell r="B223" t="str">
            <v>상수리나무</v>
          </cell>
          <cell r="C223" t="str">
            <v>H3.0*R10</v>
          </cell>
          <cell r="D223">
            <v>147000</v>
          </cell>
        </row>
        <row r="224">
          <cell r="A224" t="str">
            <v>상수리R15</v>
          </cell>
          <cell r="B224" t="str">
            <v>상수리나무</v>
          </cell>
          <cell r="C224" t="str">
            <v>H3.5*R15</v>
          </cell>
          <cell r="D224">
            <v>267000</v>
          </cell>
        </row>
        <row r="225">
          <cell r="A225" t="str">
            <v>상수리R20</v>
          </cell>
          <cell r="B225" t="str">
            <v>상수리나무</v>
          </cell>
          <cell r="C225" t="str">
            <v>H4.0*R20</v>
          </cell>
          <cell r="D225">
            <v>463000</v>
          </cell>
        </row>
        <row r="226">
          <cell r="A226" t="str">
            <v>생강H1.2</v>
          </cell>
          <cell r="B226" t="str">
            <v>생강나무</v>
          </cell>
          <cell r="C226" t="str">
            <v>H1.2</v>
          </cell>
          <cell r="D226">
            <v>6200</v>
          </cell>
        </row>
        <row r="227">
          <cell r="A227" t="str">
            <v>생강H1.5</v>
          </cell>
          <cell r="B227" t="str">
            <v>생강나무</v>
          </cell>
          <cell r="C227" t="str">
            <v>H1.5</v>
          </cell>
          <cell r="D227">
            <v>11200</v>
          </cell>
        </row>
        <row r="228">
          <cell r="A228" t="str">
            <v>생강R3</v>
          </cell>
          <cell r="B228" t="str">
            <v>생강나무</v>
          </cell>
          <cell r="C228" t="str">
            <v>H2.0*R3</v>
          </cell>
          <cell r="D228">
            <v>24000</v>
          </cell>
        </row>
        <row r="229">
          <cell r="A229" t="str">
            <v>서어R5</v>
          </cell>
          <cell r="B229" t="str">
            <v>서어나무</v>
          </cell>
          <cell r="C229" t="str">
            <v>H3.0*R5</v>
          </cell>
          <cell r="D229">
            <v>20700</v>
          </cell>
        </row>
        <row r="230">
          <cell r="A230" t="str">
            <v>서어R6</v>
          </cell>
          <cell r="B230" t="str">
            <v>서어나무</v>
          </cell>
          <cell r="C230" t="str">
            <v>H3.0*R6</v>
          </cell>
          <cell r="D230">
            <v>35500</v>
          </cell>
        </row>
        <row r="231">
          <cell r="A231" t="str">
            <v>서어R8</v>
          </cell>
          <cell r="B231" t="str">
            <v>서어나무</v>
          </cell>
          <cell r="C231" t="str">
            <v>H3.5*R8</v>
          </cell>
          <cell r="D231">
            <v>65600</v>
          </cell>
        </row>
        <row r="232">
          <cell r="A232" t="str">
            <v>서어R10</v>
          </cell>
          <cell r="B232" t="str">
            <v>서어나무</v>
          </cell>
          <cell r="C232" t="str">
            <v>H3.5*R10</v>
          </cell>
          <cell r="D232">
            <v>115000</v>
          </cell>
        </row>
        <row r="233">
          <cell r="A233" t="str">
            <v>서어R12</v>
          </cell>
          <cell r="B233" t="str">
            <v>서어나무</v>
          </cell>
          <cell r="C233" t="str">
            <v>H4.0*R12</v>
          </cell>
          <cell r="D233">
            <v>163000</v>
          </cell>
        </row>
        <row r="234">
          <cell r="A234" t="str">
            <v>서어R15</v>
          </cell>
          <cell r="B234" t="str">
            <v>서어나무</v>
          </cell>
          <cell r="C234" t="str">
            <v>H4.0*R15</v>
          </cell>
          <cell r="D234">
            <v>313000</v>
          </cell>
        </row>
        <row r="235">
          <cell r="A235" t="str">
            <v>쉬나무R5</v>
          </cell>
          <cell r="B235" t="str">
            <v>쉬 나무</v>
          </cell>
          <cell r="C235" t="str">
            <v>H2.0*R5</v>
          </cell>
          <cell r="D235">
            <v>21100</v>
          </cell>
        </row>
        <row r="236">
          <cell r="A236" t="str">
            <v>쉬나무R6</v>
          </cell>
          <cell r="B236" t="str">
            <v>쉬 나무</v>
          </cell>
          <cell r="C236" t="str">
            <v>H2.5*R6</v>
          </cell>
          <cell r="D236">
            <v>35200</v>
          </cell>
        </row>
        <row r="237">
          <cell r="A237" t="str">
            <v>쉬나무R8</v>
          </cell>
          <cell r="B237" t="str">
            <v>쉬 나무</v>
          </cell>
          <cell r="C237" t="str">
            <v>H3.0*R8</v>
          </cell>
          <cell r="D237">
            <v>84700</v>
          </cell>
        </row>
        <row r="238">
          <cell r="A238" t="str">
            <v>쉬나무R10</v>
          </cell>
          <cell r="B238" t="str">
            <v>쉬 나무</v>
          </cell>
          <cell r="C238" t="str">
            <v>H3.0*R10</v>
          </cell>
          <cell r="D238">
            <v>153000</v>
          </cell>
        </row>
        <row r="239">
          <cell r="A239" t="str">
            <v>아그배R4</v>
          </cell>
          <cell r="B239" t="str">
            <v>아그배나무</v>
          </cell>
          <cell r="C239" t="str">
            <v>H2.0*R4</v>
          </cell>
          <cell r="D239">
            <v>25000</v>
          </cell>
        </row>
        <row r="240">
          <cell r="A240" t="str">
            <v>야광R4</v>
          </cell>
          <cell r="B240" t="str">
            <v>야광나무</v>
          </cell>
          <cell r="C240" t="str">
            <v>H2.0*R4</v>
          </cell>
          <cell r="D240">
            <v>26000</v>
          </cell>
        </row>
        <row r="241">
          <cell r="A241" t="str">
            <v>야광R6</v>
          </cell>
          <cell r="B241" t="str">
            <v>야광나무</v>
          </cell>
          <cell r="C241" t="str">
            <v>H2.5*R6</v>
          </cell>
          <cell r="D241">
            <v>55000</v>
          </cell>
        </row>
        <row r="242">
          <cell r="A242" t="str">
            <v>야광R8</v>
          </cell>
          <cell r="B242" t="str">
            <v>야광나무</v>
          </cell>
          <cell r="C242" t="str">
            <v>H3.0*R8</v>
          </cell>
          <cell r="D242">
            <v>85000</v>
          </cell>
        </row>
        <row r="243">
          <cell r="A243" t="str">
            <v>야광R10</v>
          </cell>
          <cell r="B243" t="str">
            <v>야광나무</v>
          </cell>
          <cell r="C243" t="str">
            <v>H3.0*R10</v>
          </cell>
          <cell r="D243">
            <v>110000</v>
          </cell>
        </row>
        <row r="244">
          <cell r="A244" t="str">
            <v>왕벚B4</v>
          </cell>
          <cell r="B244" t="str">
            <v>왕벚나무</v>
          </cell>
          <cell r="C244" t="str">
            <v>H2.5*B4</v>
          </cell>
          <cell r="D244">
            <v>18600</v>
          </cell>
        </row>
        <row r="245">
          <cell r="A245" t="str">
            <v>왕벚B5</v>
          </cell>
          <cell r="B245" t="str">
            <v>왕벚나무</v>
          </cell>
          <cell r="C245" t="str">
            <v>H2.5*B5</v>
          </cell>
          <cell r="D245">
            <v>27100</v>
          </cell>
        </row>
        <row r="246">
          <cell r="A246" t="str">
            <v>왕벚B6</v>
          </cell>
          <cell r="B246" t="str">
            <v>왕벚나무</v>
          </cell>
          <cell r="C246" t="str">
            <v>H3.0*B6</v>
          </cell>
          <cell r="D246">
            <v>45900</v>
          </cell>
        </row>
        <row r="247">
          <cell r="A247" t="str">
            <v>왕벚B8</v>
          </cell>
          <cell r="B247" t="str">
            <v>왕벚나무</v>
          </cell>
          <cell r="C247" t="str">
            <v>H3.0*B8</v>
          </cell>
          <cell r="D247">
            <v>62400</v>
          </cell>
        </row>
        <row r="248">
          <cell r="A248" t="str">
            <v>왕벚B10</v>
          </cell>
          <cell r="B248" t="str">
            <v>왕벚나무</v>
          </cell>
          <cell r="C248" t="str">
            <v>H3.5*B10</v>
          </cell>
          <cell r="D248">
            <v>205000</v>
          </cell>
        </row>
        <row r="249">
          <cell r="A249" t="str">
            <v>왕벚B15</v>
          </cell>
          <cell r="B249" t="str">
            <v>왕벚나무</v>
          </cell>
          <cell r="C249" t="str">
            <v>H4.0*B15</v>
          </cell>
          <cell r="D249">
            <v>408700</v>
          </cell>
        </row>
        <row r="250">
          <cell r="A250" t="str">
            <v>은단풍B5</v>
          </cell>
          <cell r="B250" t="str">
            <v>은단풍</v>
          </cell>
          <cell r="C250" t="str">
            <v>H2.5*B5</v>
          </cell>
          <cell r="D250">
            <v>10800</v>
          </cell>
        </row>
        <row r="251">
          <cell r="A251" t="str">
            <v>은단풍B6</v>
          </cell>
          <cell r="B251" t="str">
            <v>은단풍</v>
          </cell>
          <cell r="C251" t="str">
            <v>H3.0*B6</v>
          </cell>
          <cell r="D251">
            <v>13300</v>
          </cell>
        </row>
        <row r="252">
          <cell r="A252" t="str">
            <v>은단풍B8</v>
          </cell>
          <cell r="B252" t="str">
            <v>은단풍</v>
          </cell>
          <cell r="C252" t="str">
            <v>H3.0*B8</v>
          </cell>
          <cell r="D252">
            <v>22600</v>
          </cell>
        </row>
        <row r="253">
          <cell r="A253" t="str">
            <v>은단풍B10</v>
          </cell>
          <cell r="B253" t="str">
            <v>은단풍</v>
          </cell>
          <cell r="C253" t="str">
            <v>H3.5*B10</v>
          </cell>
          <cell r="D253">
            <v>74130</v>
          </cell>
        </row>
        <row r="254">
          <cell r="A254" t="str">
            <v>은단풍B12</v>
          </cell>
          <cell r="B254" t="str">
            <v>은단풍</v>
          </cell>
          <cell r="C254" t="str">
            <v>H3.5*B12</v>
          </cell>
          <cell r="D254">
            <v>123580</v>
          </cell>
        </row>
        <row r="255">
          <cell r="A255" t="str">
            <v>은단풍B15</v>
          </cell>
          <cell r="B255" t="str">
            <v>은단풍</v>
          </cell>
          <cell r="C255" t="str">
            <v>H4.0*B15</v>
          </cell>
          <cell r="D255">
            <v>197710</v>
          </cell>
        </row>
        <row r="256">
          <cell r="A256" t="str">
            <v>은행B4</v>
          </cell>
          <cell r="B256" t="str">
            <v>은행나무</v>
          </cell>
          <cell r="C256" t="str">
            <v>H2.5*B4</v>
          </cell>
          <cell r="D256">
            <v>12700</v>
          </cell>
        </row>
        <row r="257">
          <cell r="A257" t="str">
            <v>은행B6</v>
          </cell>
          <cell r="B257" t="str">
            <v>은행나무</v>
          </cell>
          <cell r="C257" t="str">
            <v>H3.0*B6</v>
          </cell>
          <cell r="D257">
            <v>25400</v>
          </cell>
        </row>
        <row r="258">
          <cell r="A258" t="str">
            <v>은행B8</v>
          </cell>
          <cell r="B258" t="str">
            <v>은행나무</v>
          </cell>
          <cell r="C258" t="str">
            <v>H3.0*B8</v>
          </cell>
          <cell r="D258">
            <v>80000</v>
          </cell>
        </row>
        <row r="259">
          <cell r="A259" t="str">
            <v>은행B10</v>
          </cell>
          <cell r="B259" t="str">
            <v>은행나무</v>
          </cell>
          <cell r="C259" t="str">
            <v>H3.5*B10</v>
          </cell>
          <cell r="D259">
            <v>123000</v>
          </cell>
        </row>
        <row r="260">
          <cell r="A260" t="str">
            <v>은행B12</v>
          </cell>
          <cell r="B260" t="str">
            <v>은행나무</v>
          </cell>
          <cell r="C260" t="str">
            <v>H3.5*B12</v>
          </cell>
          <cell r="D260">
            <v>207000</v>
          </cell>
        </row>
        <row r="261">
          <cell r="A261" t="str">
            <v>은행B15</v>
          </cell>
          <cell r="B261" t="str">
            <v>은행나무</v>
          </cell>
          <cell r="C261" t="str">
            <v>H4.0*B15</v>
          </cell>
          <cell r="D261">
            <v>267000</v>
          </cell>
        </row>
        <row r="262">
          <cell r="A262" t="str">
            <v>은행B18</v>
          </cell>
          <cell r="B262" t="str">
            <v>은행나무</v>
          </cell>
          <cell r="C262" t="str">
            <v>H4.0*B18</v>
          </cell>
          <cell r="D262">
            <v>553200</v>
          </cell>
        </row>
        <row r="263">
          <cell r="A263" t="str">
            <v>은행B20</v>
          </cell>
          <cell r="B263" t="str">
            <v>은행나무</v>
          </cell>
          <cell r="C263" t="str">
            <v>H4.0*B20</v>
          </cell>
          <cell r="D263">
            <v>414000</v>
          </cell>
        </row>
        <row r="264">
          <cell r="A264" t="str">
            <v>은행B25</v>
          </cell>
          <cell r="B264" t="str">
            <v>은행나무</v>
          </cell>
          <cell r="C264" t="str">
            <v>H4.0*B25</v>
          </cell>
          <cell r="D264">
            <v>685000</v>
          </cell>
        </row>
        <row r="265">
          <cell r="A265" t="str">
            <v>은행B30</v>
          </cell>
          <cell r="B265" t="str">
            <v>은행나무</v>
          </cell>
          <cell r="C265" t="str">
            <v>H4.5*B30</v>
          </cell>
          <cell r="D265">
            <v>2924000</v>
          </cell>
        </row>
        <row r="266">
          <cell r="A266" t="str">
            <v>이팝R4</v>
          </cell>
          <cell r="B266" t="str">
            <v>이팝나무</v>
          </cell>
          <cell r="C266" t="str">
            <v>H2.5*R4</v>
          </cell>
          <cell r="D266">
            <v>27300</v>
          </cell>
        </row>
        <row r="267">
          <cell r="A267" t="str">
            <v>이팝R6</v>
          </cell>
          <cell r="B267" t="str">
            <v>이팝나무</v>
          </cell>
          <cell r="C267" t="str">
            <v>H3.0*R6</v>
          </cell>
          <cell r="D267">
            <v>43800</v>
          </cell>
        </row>
        <row r="268">
          <cell r="A268" t="str">
            <v>이팝R8</v>
          </cell>
          <cell r="B268" t="str">
            <v>이팝나무</v>
          </cell>
          <cell r="C268" t="str">
            <v>H3.5*R8</v>
          </cell>
          <cell r="D268">
            <v>75000</v>
          </cell>
        </row>
        <row r="269">
          <cell r="A269" t="str">
            <v>일본목련B4</v>
          </cell>
          <cell r="B269" t="str">
            <v>일본목련</v>
          </cell>
          <cell r="C269" t="str">
            <v>H3.0*B4</v>
          </cell>
          <cell r="D269">
            <v>25800</v>
          </cell>
        </row>
        <row r="270">
          <cell r="A270" t="str">
            <v>일본목련B6</v>
          </cell>
          <cell r="B270" t="str">
            <v>일본목련</v>
          </cell>
          <cell r="C270" t="str">
            <v>H3.5*B6</v>
          </cell>
          <cell r="D270">
            <v>53500</v>
          </cell>
        </row>
        <row r="271">
          <cell r="A271" t="str">
            <v>일본목련B8</v>
          </cell>
          <cell r="B271" t="str">
            <v>일본목련</v>
          </cell>
          <cell r="C271" t="str">
            <v>H4.0*B8</v>
          </cell>
          <cell r="D271">
            <v>107300</v>
          </cell>
        </row>
        <row r="272">
          <cell r="A272" t="str">
            <v>자귀R3</v>
          </cell>
          <cell r="B272" t="str">
            <v>자귀나무</v>
          </cell>
          <cell r="C272" t="str">
            <v>H2.0*R3</v>
          </cell>
          <cell r="D272">
            <v>6900</v>
          </cell>
        </row>
        <row r="273">
          <cell r="A273" t="str">
            <v>자귀R5</v>
          </cell>
          <cell r="B273" t="str">
            <v>자귀나무</v>
          </cell>
          <cell r="C273" t="str">
            <v>H2.5*R5</v>
          </cell>
          <cell r="D273">
            <v>20700</v>
          </cell>
        </row>
        <row r="274">
          <cell r="A274" t="str">
            <v>자귀R6</v>
          </cell>
          <cell r="B274" t="str">
            <v>자귀나무</v>
          </cell>
          <cell r="C274" t="str">
            <v>H2.5*R6</v>
          </cell>
          <cell r="D274">
            <v>25300</v>
          </cell>
        </row>
        <row r="275">
          <cell r="A275" t="str">
            <v>자귀R8</v>
          </cell>
          <cell r="B275" t="str">
            <v>자귀나무</v>
          </cell>
          <cell r="C275" t="str">
            <v>H3.0*R8</v>
          </cell>
          <cell r="D275">
            <v>54400</v>
          </cell>
        </row>
        <row r="276">
          <cell r="A276" t="str">
            <v>자귀R10</v>
          </cell>
          <cell r="B276" t="str">
            <v>자귀나무</v>
          </cell>
          <cell r="C276" t="str">
            <v>H3.5*R10</v>
          </cell>
          <cell r="D276">
            <v>94920</v>
          </cell>
        </row>
        <row r="277">
          <cell r="A277" t="str">
            <v>자작B3</v>
          </cell>
          <cell r="B277" t="str">
            <v>자작나무</v>
          </cell>
          <cell r="C277" t="str">
            <v>H2.0*B3</v>
          </cell>
          <cell r="D277">
            <v>8300</v>
          </cell>
        </row>
        <row r="278">
          <cell r="A278" t="str">
            <v>자작B5</v>
          </cell>
          <cell r="B278" t="str">
            <v>자작나무</v>
          </cell>
          <cell r="C278" t="str">
            <v>H2.0*B5</v>
          </cell>
          <cell r="D278">
            <v>15600</v>
          </cell>
        </row>
        <row r="279">
          <cell r="A279" t="str">
            <v>자작B6</v>
          </cell>
          <cell r="B279" t="str">
            <v>자작나무</v>
          </cell>
          <cell r="C279" t="str">
            <v>H3.0*B6</v>
          </cell>
          <cell r="D279">
            <v>45400</v>
          </cell>
        </row>
        <row r="280">
          <cell r="A280" t="str">
            <v>자작B8</v>
          </cell>
          <cell r="B280" t="str">
            <v>자작나무</v>
          </cell>
          <cell r="C280" t="str">
            <v>H3.5*B8</v>
          </cell>
          <cell r="D280">
            <v>106000</v>
          </cell>
        </row>
        <row r="281">
          <cell r="A281" t="str">
            <v>자작B10</v>
          </cell>
          <cell r="B281" t="str">
            <v>자작나무</v>
          </cell>
          <cell r="C281" t="str">
            <v>H4.0*B10</v>
          </cell>
          <cell r="D281">
            <v>176000</v>
          </cell>
        </row>
        <row r="282">
          <cell r="A282" t="str">
            <v>쪽동백R5</v>
          </cell>
          <cell r="B282" t="str">
            <v>쪽동백</v>
          </cell>
          <cell r="C282" t="str">
            <v>H2.0*R5</v>
          </cell>
          <cell r="D282">
            <v>16500</v>
          </cell>
        </row>
        <row r="283">
          <cell r="A283" t="str">
            <v>쪽동백R6</v>
          </cell>
          <cell r="B283" t="str">
            <v>쪽동백</v>
          </cell>
          <cell r="C283" t="str">
            <v>H2.5*R6</v>
          </cell>
          <cell r="D283">
            <v>26000</v>
          </cell>
        </row>
        <row r="284">
          <cell r="A284" t="str">
            <v>쪽동백R7</v>
          </cell>
          <cell r="B284" t="str">
            <v>쪽동백</v>
          </cell>
          <cell r="C284" t="str">
            <v>H3.0*R7</v>
          </cell>
          <cell r="D284">
            <v>37000</v>
          </cell>
        </row>
        <row r="285">
          <cell r="A285" t="str">
            <v>쪽동백R8</v>
          </cell>
          <cell r="B285" t="str">
            <v>쪽동백</v>
          </cell>
          <cell r="C285" t="str">
            <v>H3.5*R8</v>
          </cell>
          <cell r="D285">
            <v>69300</v>
          </cell>
        </row>
        <row r="286">
          <cell r="A286" t="str">
            <v>쪽동백R10</v>
          </cell>
          <cell r="B286" t="str">
            <v>쪽동백</v>
          </cell>
          <cell r="C286" t="str">
            <v>H3.5*R10</v>
          </cell>
          <cell r="D286">
            <v>163000</v>
          </cell>
        </row>
        <row r="287">
          <cell r="A287" t="str">
            <v>졸참R5</v>
          </cell>
          <cell r="B287" t="str">
            <v>졸참나무</v>
          </cell>
          <cell r="C287" t="str">
            <v>H2.5*R5</v>
          </cell>
          <cell r="D287">
            <v>36500</v>
          </cell>
        </row>
        <row r="288">
          <cell r="A288" t="str">
            <v>졸참R6</v>
          </cell>
          <cell r="B288" t="str">
            <v>졸참나무</v>
          </cell>
          <cell r="C288" t="str">
            <v>H2.5*R6</v>
          </cell>
          <cell r="D288">
            <v>66400</v>
          </cell>
        </row>
        <row r="289">
          <cell r="A289" t="str">
            <v>졸참R8</v>
          </cell>
          <cell r="B289" t="str">
            <v>졸참나무</v>
          </cell>
          <cell r="C289" t="str">
            <v>H3.0*R8</v>
          </cell>
          <cell r="D289">
            <v>90000</v>
          </cell>
        </row>
        <row r="290">
          <cell r="A290" t="str">
            <v>졸참R10</v>
          </cell>
          <cell r="B290" t="str">
            <v>졸참나무</v>
          </cell>
          <cell r="C290" t="str">
            <v>H3.0*R10</v>
          </cell>
          <cell r="D290">
            <v>162000</v>
          </cell>
        </row>
        <row r="291">
          <cell r="A291" t="str">
            <v>졸참R15</v>
          </cell>
          <cell r="B291" t="str">
            <v>졸참나무</v>
          </cell>
          <cell r="C291" t="str">
            <v>H3.5*R15</v>
          </cell>
          <cell r="D291">
            <v>275000</v>
          </cell>
        </row>
        <row r="292">
          <cell r="A292" t="str">
            <v>중국단풍R3</v>
          </cell>
          <cell r="B292" t="str">
            <v>중국단풍</v>
          </cell>
          <cell r="C292" t="str">
            <v>H2.0*R3</v>
          </cell>
          <cell r="D292">
            <v>4800</v>
          </cell>
        </row>
        <row r="293">
          <cell r="A293" t="str">
            <v>중국단풍R5</v>
          </cell>
          <cell r="B293" t="str">
            <v>중국단풍</v>
          </cell>
          <cell r="C293" t="str">
            <v>H2.5*R5</v>
          </cell>
          <cell r="D293">
            <v>14800</v>
          </cell>
        </row>
        <row r="294">
          <cell r="A294" t="str">
            <v>중국단풍R6</v>
          </cell>
          <cell r="B294" t="str">
            <v>중국단풍</v>
          </cell>
          <cell r="C294" t="str">
            <v>H2.5*R6</v>
          </cell>
          <cell r="D294">
            <v>34800</v>
          </cell>
        </row>
        <row r="295">
          <cell r="A295" t="str">
            <v>중국단풍R7</v>
          </cell>
          <cell r="B295" t="str">
            <v>중국단풍</v>
          </cell>
          <cell r="C295" t="str">
            <v>H3.0*R7</v>
          </cell>
          <cell r="D295">
            <v>20900</v>
          </cell>
        </row>
        <row r="296">
          <cell r="A296" t="str">
            <v>중국단풍R8</v>
          </cell>
          <cell r="B296" t="str">
            <v>중국단풍</v>
          </cell>
          <cell r="C296" t="str">
            <v>H3.0*R8</v>
          </cell>
          <cell r="D296">
            <v>97000</v>
          </cell>
        </row>
        <row r="297">
          <cell r="A297" t="str">
            <v>중국단풍R10</v>
          </cell>
          <cell r="B297" t="str">
            <v>중국단풍</v>
          </cell>
          <cell r="C297" t="str">
            <v>H3.5*R10</v>
          </cell>
          <cell r="D297">
            <v>72200</v>
          </cell>
        </row>
        <row r="298">
          <cell r="A298" t="str">
            <v>중국단풍R12</v>
          </cell>
          <cell r="B298" t="str">
            <v>중국단풍</v>
          </cell>
          <cell r="C298" t="str">
            <v>H3.5*R12</v>
          </cell>
          <cell r="D298">
            <v>186000</v>
          </cell>
        </row>
        <row r="299">
          <cell r="A299" t="str">
            <v>중국단풍R15</v>
          </cell>
          <cell r="B299" t="str">
            <v>중국단풍</v>
          </cell>
          <cell r="C299" t="str">
            <v>H4.0*R15</v>
          </cell>
          <cell r="D299">
            <v>143000</v>
          </cell>
        </row>
        <row r="300">
          <cell r="A300" t="str">
            <v>중국단풍R20</v>
          </cell>
          <cell r="B300" t="str">
            <v>중국단풍</v>
          </cell>
          <cell r="C300" t="str">
            <v>H4.5*R20</v>
          </cell>
          <cell r="D300">
            <v>465000</v>
          </cell>
        </row>
        <row r="301">
          <cell r="A301" t="str">
            <v>참R5</v>
          </cell>
          <cell r="B301" t="str">
            <v>참나무</v>
          </cell>
          <cell r="C301" t="str">
            <v>H2.5*R5</v>
          </cell>
          <cell r="D301">
            <v>42400</v>
          </cell>
        </row>
        <row r="302">
          <cell r="A302" t="str">
            <v>참R6</v>
          </cell>
          <cell r="B302" t="str">
            <v>참나무</v>
          </cell>
          <cell r="C302" t="str">
            <v>H2.5*R6</v>
          </cell>
          <cell r="D302">
            <v>82300</v>
          </cell>
        </row>
        <row r="303">
          <cell r="A303" t="str">
            <v>참R8</v>
          </cell>
          <cell r="B303" t="str">
            <v>참나무</v>
          </cell>
          <cell r="C303" t="str">
            <v>H3.0*R8</v>
          </cell>
          <cell r="D303">
            <v>120000</v>
          </cell>
        </row>
        <row r="304">
          <cell r="A304" t="str">
            <v>참R10</v>
          </cell>
          <cell r="B304" t="str">
            <v>참나무</v>
          </cell>
          <cell r="C304" t="str">
            <v>H3.0*R10</v>
          </cell>
          <cell r="D304">
            <v>180000</v>
          </cell>
        </row>
        <row r="305">
          <cell r="A305" t="str">
            <v>참R15</v>
          </cell>
          <cell r="B305" t="str">
            <v>참나무</v>
          </cell>
          <cell r="C305" t="str">
            <v>H3.5*R15</v>
          </cell>
          <cell r="D305">
            <v>356000</v>
          </cell>
        </row>
        <row r="306">
          <cell r="A306" t="str">
            <v>참R20</v>
          </cell>
          <cell r="B306" t="str">
            <v>참나무</v>
          </cell>
          <cell r="C306" t="str">
            <v>H4.0*R20</v>
          </cell>
          <cell r="D306">
            <v>615000</v>
          </cell>
        </row>
        <row r="307">
          <cell r="A307" t="str">
            <v>참느릅R4</v>
          </cell>
          <cell r="B307" t="str">
            <v>참느릅나무</v>
          </cell>
          <cell r="C307" t="str">
            <v>H2.5*R4</v>
          </cell>
          <cell r="D307">
            <v>24000</v>
          </cell>
        </row>
        <row r="308">
          <cell r="A308" t="str">
            <v>참느릅R6</v>
          </cell>
          <cell r="B308" t="str">
            <v>참느릅나무</v>
          </cell>
          <cell r="C308" t="str">
            <v>H3.0*R6</v>
          </cell>
          <cell r="D308">
            <v>33200</v>
          </cell>
        </row>
        <row r="309">
          <cell r="A309" t="str">
            <v>참느릅R8</v>
          </cell>
          <cell r="B309" t="str">
            <v>참느릅나무</v>
          </cell>
          <cell r="C309" t="str">
            <v>H3.5*R8</v>
          </cell>
          <cell r="D309">
            <v>68700</v>
          </cell>
        </row>
        <row r="310">
          <cell r="A310" t="str">
            <v>참느릅R10</v>
          </cell>
          <cell r="B310" t="str">
            <v>참느릅나무</v>
          </cell>
          <cell r="C310" t="str">
            <v>H4.0*R10</v>
          </cell>
          <cell r="D310">
            <v>126000</v>
          </cell>
        </row>
        <row r="311">
          <cell r="A311" t="str">
            <v>청단풍R4</v>
          </cell>
          <cell r="B311" t="str">
            <v>청단풍</v>
          </cell>
          <cell r="C311" t="str">
            <v>H2.0*R4</v>
          </cell>
          <cell r="D311">
            <v>13400</v>
          </cell>
        </row>
        <row r="312">
          <cell r="A312" t="str">
            <v>청단풍R5</v>
          </cell>
          <cell r="B312" t="str">
            <v>청단풍</v>
          </cell>
          <cell r="C312" t="str">
            <v>H2.0*R5</v>
          </cell>
          <cell r="D312">
            <v>23400</v>
          </cell>
        </row>
        <row r="313">
          <cell r="A313" t="str">
            <v>청단풍R6</v>
          </cell>
          <cell r="B313" t="str">
            <v>청단풍</v>
          </cell>
          <cell r="C313" t="str">
            <v>H2.0*R6</v>
          </cell>
          <cell r="D313">
            <v>32500</v>
          </cell>
        </row>
        <row r="314">
          <cell r="A314" t="str">
            <v>청단풍R8</v>
          </cell>
          <cell r="B314" t="str">
            <v>청단풍</v>
          </cell>
          <cell r="C314" t="str">
            <v>H2.5*R8</v>
          </cell>
          <cell r="D314">
            <v>65000</v>
          </cell>
        </row>
        <row r="315">
          <cell r="A315" t="str">
            <v>청단풍R10</v>
          </cell>
          <cell r="B315" t="str">
            <v>청단풍</v>
          </cell>
          <cell r="C315" t="str">
            <v>H3.0*R10</v>
          </cell>
          <cell r="D315">
            <v>129000</v>
          </cell>
        </row>
        <row r="316">
          <cell r="A316" t="str">
            <v>청단풍R12</v>
          </cell>
          <cell r="B316" t="str">
            <v>청단풍</v>
          </cell>
          <cell r="C316" t="str">
            <v>H3.5*R12</v>
          </cell>
          <cell r="D316">
            <v>198000</v>
          </cell>
        </row>
        <row r="317">
          <cell r="A317" t="str">
            <v>청단풍R15</v>
          </cell>
          <cell r="B317" t="str">
            <v>청단풍</v>
          </cell>
          <cell r="C317" t="str">
            <v>H3.5*R15</v>
          </cell>
          <cell r="D317">
            <v>453090</v>
          </cell>
        </row>
        <row r="318">
          <cell r="A318" t="str">
            <v>층층R5</v>
          </cell>
          <cell r="B318" t="str">
            <v>층층나무</v>
          </cell>
          <cell r="C318" t="str">
            <v>H2.5*R5</v>
          </cell>
          <cell r="D318">
            <v>21500</v>
          </cell>
        </row>
        <row r="319">
          <cell r="A319" t="str">
            <v>층층R6</v>
          </cell>
          <cell r="B319" t="str">
            <v>층층나무</v>
          </cell>
          <cell r="C319" t="str">
            <v>H3.0*R6</v>
          </cell>
          <cell r="D319">
            <v>23600</v>
          </cell>
        </row>
        <row r="320">
          <cell r="A320" t="str">
            <v>층층R8</v>
          </cell>
          <cell r="B320" t="str">
            <v>층층나무</v>
          </cell>
          <cell r="C320" t="str">
            <v>H3.5*R8</v>
          </cell>
          <cell r="D320">
            <v>112000</v>
          </cell>
        </row>
        <row r="321">
          <cell r="A321" t="str">
            <v>층층R10</v>
          </cell>
          <cell r="B321" t="str">
            <v>층층나무</v>
          </cell>
          <cell r="C321" t="str">
            <v>H3.5*R10</v>
          </cell>
          <cell r="D321">
            <v>193000</v>
          </cell>
        </row>
        <row r="322">
          <cell r="A322" t="str">
            <v>칠엽수R4</v>
          </cell>
          <cell r="B322" t="str">
            <v>칠엽수</v>
          </cell>
          <cell r="C322" t="str">
            <v>H1.5*R4</v>
          </cell>
          <cell r="D322">
            <v>29300</v>
          </cell>
        </row>
        <row r="323">
          <cell r="A323" t="str">
            <v>칠엽수R6</v>
          </cell>
          <cell r="B323" t="str">
            <v>칠엽수</v>
          </cell>
          <cell r="C323" t="str">
            <v>H2.0*R6</v>
          </cell>
          <cell r="D323">
            <v>48000</v>
          </cell>
        </row>
        <row r="324">
          <cell r="A324" t="str">
            <v>칠엽수R8</v>
          </cell>
          <cell r="B324" t="str">
            <v>칠엽수</v>
          </cell>
          <cell r="C324" t="str">
            <v>H2.5*R8</v>
          </cell>
          <cell r="D324">
            <v>120100</v>
          </cell>
        </row>
        <row r="325">
          <cell r="A325" t="str">
            <v>칠엽수R10</v>
          </cell>
          <cell r="B325" t="str">
            <v>칠엽수</v>
          </cell>
          <cell r="C325" t="str">
            <v>H3.0*R10</v>
          </cell>
          <cell r="D325">
            <v>270700</v>
          </cell>
        </row>
        <row r="326">
          <cell r="A326" t="str">
            <v>칠엽수R12</v>
          </cell>
          <cell r="B326" t="str">
            <v>칠엽수</v>
          </cell>
          <cell r="C326" t="str">
            <v>H3.5*R12</v>
          </cell>
          <cell r="D326">
            <v>405900</v>
          </cell>
        </row>
        <row r="327">
          <cell r="A327" t="str">
            <v>칠엽수R15</v>
          </cell>
          <cell r="B327" t="str">
            <v>칠엽수</v>
          </cell>
          <cell r="C327" t="str">
            <v>H4.0*R15</v>
          </cell>
          <cell r="D327">
            <v>743600</v>
          </cell>
        </row>
        <row r="328">
          <cell r="A328" t="str">
            <v>칠엽수R18</v>
          </cell>
          <cell r="B328" t="str">
            <v>칠엽수</v>
          </cell>
          <cell r="C328" t="str">
            <v>H4.5*R18</v>
          </cell>
          <cell r="D328">
            <v>1200000</v>
          </cell>
        </row>
        <row r="329">
          <cell r="A329" t="str">
            <v>칠엽수R20</v>
          </cell>
          <cell r="B329" t="str">
            <v>칠엽수</v>
          </cell>
          <cell r="C329" t="str">
            <v>H5.0*R20</v>
          </cell>
          <cell r="D329">
            <v>1800000</v>
          </cell>
        </row>
        <row r="330">
          <cell r="A330" t="str">
            <v>칠엽수R25</v>
          </cell>
          <cell r="B330" t="str">
            <v>칠엽수</v>
          </cell>
          <cell r="C330" t="str">
            <v>H5.0*R25</v>
          </cell>
          <cell r="D330">
            <v>2500000</v>
          </cell>
        </row>
        <row r="331">
          <cell r="A331" t="str">
            <v>목백합B4</v>
          </cell>
          <cell r="B331" t="str">
            <v>목백합</v>
          </cell>
          <cell r="C331" t="str">
            <v>H3.0*B4</v>
          </cell>
          <cell r="D331">
            <v>9600</v>
          </cell>
        </row>
        <row r="332">
          <cell r="A332" t="str">
            <v>목백합B5</v>
          </cell>
          <cell r="B332" t="str">
            <v>목백합</v>
          </cell>
          <cell r="C332" t="str">
            <v>H3.0*B5</v>
          </cell>
          <cell r="D332">
            <v>14200</v>
          </cell>
        </row>
        <row r="333">
          <cell r="A333" t="str">
            <v>목백합B6</v>
          </cell>
          <cell r="B333" t="str">
            <v>목백합</v>
          </cell>
          <cell r="C333" t="str">
            <v>H3.5*B6</v>
          </cell>
          <cell r="D333">
            <v>19500</v>
          </cell>
        </row>
        <row r="334">
          <cell r="A334" t="str">
            <v>목백합B8</v>
          </cell>
          <cell r="B334" t="str">
            <v>목백합</v>
          </cell>
          <cell r="C334" t="str">
            <v>H3.5*B8</v>
          </cell>
          <cell r="D334">
            <v>62100</v>
          </cell>
        </row>
        <row r="335">
          <cell r="A335" t="str">
            <v>목백합B10</v>
          </cell>
          <cell r="B335" t="str">
            <v>목백합</v>
          </cell>
          <cell r="C335" t="str">
            <v>H4.0*B10</v>
          </cell>
          <cell r="D335">
            <v>95900</v>
          </cell>
        </row>
        <row r="336">
          <cell r="A336" t="str">
            <v>목백합B15</v>
          </cell>
          <cell r="B336" t="str">
            <v>목백합</v>
          </cell>
          <cell r="C336" t="str">
            <v>H4.5*B15</v>
          </cell>
          <cell r="D336">
            <v>400100</v>
          </cell>
        </row>
        <row r="337">
          <cell r="A337" t="str">
            <v>팥배R6</v>
          </cell>
          <cell r="B337" t="str">
            <v>팥배나무</v>
          </cell>
          <cell r="C337" t="str">
            <v>H3.0*R6</v>
          </cell>
          <cell r="D337">
            <v>30200</v>
          </cell>
        </row>
        <row r="338">
          <cell r="A338" t="str">
            <v>팥배R8</v>
          </cell>
          <cell r="B338" t="str">
            <v>팥배나무</v>
          </cell>
          <cell r="C338" t="str">
            <v>H3.5*R8</v>
          </cell>
          <cell r="D338">
            <v>84900</v>
          </cell>
        </row>
        <row r="339">
          <cell r="A339" t="str">
            <v>팥배R10</v>
          </cell>
          <cell r="B339" t="str">
            <v>팥배나무</v>
          </cell>
          <cell r="C339" t="str">
            <v>H4.0*R10</v>
          </cell>
          <cell r="D339">
            <v>135300</v>
          </cell>
        </row>
        <row r="340">
          <cell r="A340" t="str">
            <v>팥배R16</v>
          </cell>
          <cell r="B340" t="str">
            <v>팥배나무</v>
          </cell>
          <cell r="C340" t="str">
            <v>H4.5*R16</v>
          </cell>
          <cell r="D340">
            <v>400100</v>
          </cell>
        </row>
        <row r="341">
          <cell r="A341" t="str">
            <v>팽R6</v>
          </cell>
          <cell r="B341" t="str">
            <v>팽나무</v>
          </cell>
          <cell r="C341" t="str">
            <v>H3.0*R6</v>
          </cell>
          <cell r="D341">
            <v>35800</v>
          </cell>
        </row>
        <row r="342">
          <cell r="A342" t="str">
            <v>팽R8</v>
          </cell>
          <cell r="B342" t="str">
            <v>팽나무</v>
          </cell>
          <cell r="C342" t="str">
            <v>H3.5*R8</v>
          </cell>
          <cell r="D342">
            <v>69800</v>
          </cell>
        </row>
        <row r="343">
          <cell r="A343" t="str">
            <v>팽R10</v>
          </cell>
          <cell r="B343" t="str">
            <v>팽나무</v>
          </cell>
          <cell r="C343" t="str">
            <v>H4.0*R10</v>
          </cell>
          <cell r="D343">
            <v>107000</v>
          </cell>
        </row>
        <row r="344">
          <cell r="A344" t="str">
            <v>팽R15</v>
          </cell>
          <cell r="B344" t="str">
            <v>팽나무</v>
          </cell>
          <cell r="C344" t="str">
            <v>H4.5*R15</v>
          </cell>
          <cell r="D344">
            <v>319000</v>
          </cell>
        </row>
        <row r="345">
          <cell r="A345" t="str">
            <v>버즘B4</v>
          </cell>
          <cell r="B345" t="str">
            <v>버즘나무</v>
          </cell>
          <cell r="C345" t="str">
            <v>H2.5*B4</v>
          </cell>
          <cell r="D345">
            <v>12400</v>
          </cell>
        </row>
        <row r="346">
          <cell r="A346" t="str">
            <v>버즘B5</v>
          </cell>
          <cell r="B346" t="str">
            <v>버즘나무</v>
          </cell>
          <cell r="C346" t="str">
            <v>H2.5*B5</v>
          </cell>
          <cell r="D346">
            <v>19900</v>
          </cell>
        </row>
        <row r="347">
          <cell r="A347" t="str">
            <v>버즘B6</v>
          </cell>
          <cell r="B347" t="str">
            <v>버즘나무</v>
          </cell>
          <cell r="C347" t="str">
            <v>H3.0*B6</v>
          </cell>
          <cell r="D347">
            <v>30900</v>
          </cell>
        </row>
        <row r="348">
          <cell r="A348" t="str">
            <v>버즘B8</v>
          </cell>
          <cell r="B348" t="str">
            <v>버즘나무</v>
          </cell>
          <cell r="C348" t="str">
            <v>H3.0*B8</v>
          </cell>
          <cell r="D348">
            <v>53500</v>
          </cell>
        </row>
        <row r="349">
          <cell r="A349" t="str">
            <v>버즘B10</v>
          </cell>
          <cell r="B349" t="str">
            <v>버즘나무</v>
          </cell>
          <cell r="C349" t="str">
            <v>H3.5*B10</v>
          </cell>
          <cell r="D349">
            <v>101000</v>
          </cell>
        </row>
        <row r="350">
          <cell r="A350" t="str">
            <v>버즘B12</v>
          </cell>
          <cell r="B350" t="str">
            <v>버즘나무</v>
          </cell>
          <cell r="C350" t="str">
            <v>H4.0*B12</v>
          </cell>
          <cell r="D350">
            <v>179400</v>
          </cell>
        </row>
        <row r="351">
          <cell r="A351" t="str">
            <v>버즘B15</v>
          </cell>
          <cell r="B351" t="str">
            <v>버즘나무</v>
          </cell>
          <cell r="C351" t="str">
            <v>H4.0*B15</v>
          </cell>
          <cell r="D351">
            <v>277200</v>
          </cell>
        </row>
        <row r="352">
          <cell r="A352" t="str">
            <v>버즘B20</v>
          </cell>
          <cell r="B352" t="str">
            <v>버즘나무</v>
          </cell>
          <cell r="C352" t="str">
            <v>H4.0*B20</v>
          </cell>
          <cell r="D352">
            <v>407700</v>
          </cell>
        </row>
        <row r="353">
          <cell r="A353" t="str">
            <v>피R4</v>
          </cell>
          <cell r="B353" t="str">
            <v>피나무</v>
          </cell>
          <cell r="C353" t="str">
            <v>H2.5*R4</v>
          </cell>
          <cell r="D353">
            <v>25800</v>
          </cell>
        </row>
        <row r="354">
          <cell r="A354" t="str">
            <v>피R6</v>
          </cell>
          <cell r="B354" t="str">
            <v>피나무</v>
          </cell>
          <cell r="C354" t="str">
            <v>H3.0*R6</v>
          </cell>
          <cell r="D354">
            <v>47000</v>
          </cell>
        </row>
        <row r="355">
          <cell r="A355" t="str">
            <v>피R8</v>
          </cell>
          <cell r="B355" t="str">
            <v>피나무</v>
          </cell>
          <cell r="C355" t="str">
            <v>H3.5*R8</v>
          </cell>
          <cell r="D355">
            <v>88200</v>
          </cell>
        </row>
        <row r="356">
          <cell r="A356" t="str">
            <v>피R10</v>
          </cell>
          <cell r="B356" t="str">
            <v>피나무</v>
          </cell>
          <cell r="C356" t="str">
            <v>H4.0*R10</v>
          </cell>
          <cell r="D356">
            <v>235400</v>
          </cell>
        </row>
        <row r="357">
          <cell r="A357" t="str">
            <v>홍단풍R3</v>
          </cell>
          <cell r="B357" t="str">
            <v>홍단풍</v>
          </cell>
          <cell r="C357" t="str">
            <v>H1.5*R3</v>
          </cell>
          <cell r="D357">
            <v>14800</v>
          </cell>
        </row>
        <row r="358">
          <cell r="A358" t="str">
            <v>홍단풍R4</v>
          </cell>
          <cell r="B358" t="str">
            <v>홍단풍</v>
          </cell>
          <cell r="C358" t="str">
            <v>H2.0*R4</v>
          </cell>
          <cell r="D358">
            <v>22100</v>
          </cell>
        </row>
        <row r="359">
          <cell r="A359" t="str">
            <v>홍단풍R5</v>
          </cell>
          <cell r="B359" t="str">
            <v>홍단풍</v>
          </cell>
          <cell r="C359" t="str">
            <v>H2.0*R5</v>
          </cell>
          <cell r="D359">
            <v>33800</v>
          </cell>
        </row>
        <row r="360">
          <cell r="A360" t="str">
            <v>홍단풍R6</v>
          </cell>
          <cell r="B360" t="str">
            <v>홍단풍</v>
          </cell>
          <cell r="C360" t="str">
            <v>H2.0*R6</v>
          </cell>
          <cell r="D360">
            <v>53600</v>
          </cell>
        </row>
        <row r="361">
          <cell r="A361" t="str">
            <v>홍단풍R8</v>
          </cell>
          <cell r="B361" t="str">
            <v>홍단풍</v>
          </cell>
          <cell r="C361" t="str">
            <v>H2.5*R8</v>
          </cell>
          <cell r="D361">
            <v>223000</v>
          </cell>
        </row>
        <row r="362">
          <cell r="A362" t="str">
            <v>홍단풍R10</v>
          </cell>
          <cell r="B362" t="str">
            <v>홍단풍</v>
          </cell>
          <cell r="C362" t="str">
            <v>H3.0*R10</v>
          </cell>
          <cell r="D362">
            <v>508000</v>
          </cell>
        </row>
        <row r="363">
          <cell r="A363" t="str">
            <v>홍단풍R12</v>
          </cell>
          <cell r="B363" t="str">
            <v>홍단풍</v>
          </cell>
          <cell r="C363" t="str">
            <v>H3.0*R12</v>
          </cell>
          <cell r="D363">
            <v>1050000</v>
          </cell>
        </row>
        <row r="364">
          <cell r="A364" t="str">
            <v>홍단풍R15</v>
          </cell>
          <cell r="B364" t="str">
            <v>홍단풍</v>
          </cell>
          <cell r="C364" t="str">
            <v>H3.5*R15</v>
          </cell>
          <cell r="D364">
            <v>1864000</v>
          </cell>
        </row>
        <row r="365">
          <cell r="A365" t="str">
            <v>회화R5</v>
          </cell>
          <cell r="B365" t="str">
            <v>회화나무</v>
          </cell>
          <cell r="C365" t="str">
            <v>H3.0*R5</v>
          </cell>
          <cell r="D365">
            <v>15400</v>
          </cell>
        </row>
        <row r="366">
          <cell r="A366" t="str">
            <v>회화R6</v>
          </cell>
          <cell r="B366" t="str">
            <v>회화나무</v>
          </cell>
          <cell r="C366" t="str">
            <v>H3.5*R6</v>
          </cell>
          <cell r="D366">
            <v>21600</v>
          </cell>
        </row>
        <row r="367">
          <cell r="A367" t="str">
            <v>회화R8</v>
          </cell>
          <cell r="B367" t="str">
            <v>회화나무</v>
          </cell>
          <cell r="C367" t="str">
            <v>H4.0*R8</v>
          </cell>
          <cell r="D367">
            <v>53800</v>
          </cell>
        </row>
        <row r="368">
          <cell r="A368" t="str">
            <v>회화R10</v>
          </cell>
          <cell r="B368" t="str">
            <v>회화나무</v>
          </cell>
          <cell r="C368" t="str">
            <v>H4.5*R10</v>
          </cell>
          <cell r="D368">
            <v>118000</v>
          </cell>
        </row>
        <row r="369">
          <cell r="A369" t="str">
            <v>회화R12</v>
          </cell>
          <cell r="B369" t="str">
            <v>회화나무</v>
          </cell>
          <cell r="C369" t="str">
            <v>H4.5*R12</v>
          </cell>
          <cell r="D369">
            <v>303500</v>
          </cell>
        </row>
        <row r="370">
          <cell r="A370" t="str">
            <v>회화R15</v>
          </cell>
          <cell r="B370" t="str">
            <v>회화나무</v>
          </cell>
          <cell r="C370" t="str">
            <v>H4.5*R15</v>
          </cell>
          <cell r="D370">
            <v>661700</v>
          </cell>
        </row>
        <row r="371">
          <cell r="A371" t="str">
            <v>호도R6</v>
          </cell>
          <cell r="B371" t="str">
            <v>호도나무</v>
          </cell>
          <cell r="C371" t="str">
            <v>H2.5*R6</v>
          </cell>
          <cell r="D371">
            <v>20000</v>
          </cell>
        </row>
        <row r="372">
          <cell r="A372" t="str">
            <v>호도R8</v>
          </cell>
          <cell r="B372" t="str">
            <v>호도나무</v>
          </cell>
          <cell r="C372" t="str">
            <v>H3.0*R8</v>
          </cell>
          <cell r="D372">
            <v>30000</v>
          </cell>
        </row>
        <row r="373">
          <cell r="A373" t="str">
            <v>호도R10</v>
          </cell>
          <cell r="B373" t="str">
            <v>호도나무</v>
          </cell>
          <cell r="C373" t="str">
            <v>H3.5*R10</v>
          </cell>
          <cell r="D373">
            <v>67500</v>
          </cell>
        </row>
        <row r="374">
          <cell r="A374" t="str">
            <v>호도R12</v>
          </cell>
          <cell r="B374" t="str">
            <v>호도나무</v>
          </cell>
          <cell r="C374" t="str">
            <v>H4.0*R12</v>
          </cell>
          <cell r="D374">
            <v>100000</v>
          </cell>
        </row>
        <row r="375">
          <cell r="A375" t="str">
            <v>호도R15</v>
          </cell>
          <cell r="B375" t="str">
            <v>호도나무</v>
          </cell>
          <cell r="C375" t="str">
            <v>H5.0*R15</v>
          </cell>
          <cell r="D375">
            <v>145000</v>
          </cell>
        </row>
        <row r="376">
          <cell r="A376" t="str">
            <v>흑호도B5</v>
          </cell>
          <cell r="B376" t="str">
            <v>흑호도나무</v>
          </cell>
          <cell r="C376" t="str">
            <v>H3.0*B5</v>
          </cell>
          <cell r="D376">
            <v>71600</v>
          </cell>
        </row>
        <row r="377">
          <cell r="A377" t="str">
            <v>흑호도B8</v>
          </cell>
          <cell r="B377" t="str">
            <v>흑호도나무</v>
          </cell>
          <cell r="C377" t="str">
            <v>H3.5*B8</v>
          </cell>
          <cell r="D377">
            <v>116000</v>
          </cell>
        </row>
        <row r="378">
          <cell r="A378" t="str">
            <v>흑호도B10</v>
          </cell>
          <cell r="B378" t="str">
            <v>흑호도나무</v>
          </cell>
          <cell r="C378" t="str">
            <v>H4.0*B10</v>
          </cell>
          <cell r="D378">
            <v>172000</v>
          </cell>
        </row>
        <row r="379">
          <cell r="A379" t="str">
            <v>흑호도B12</v>
          </cell>
          <cell r="B379" t="str">
            <v>흑호도나무</v>
          </cell>
          <cell r="C379" t="str">
            <v>H4.5*B12</v>
          </cell>
          <cell r="D379">
            <v>240000</v>
          </cell>
        </row>
        <row r="380">
          <cell r="A380" t="str">
            <v>흑호도B15</v>
          </cell>
          <cell r="B380" t="str">
            <v>흑호도나무</v>
          </cell>
          <cell r="C380" t="str">
            <v>H4.5*B15</v>
          </cell>
          <cell r="D380">
            <v>309000</v>
          </cell>
        </row>
        <row r="381">
          <cell r="A381" t="str">
            <v>허니아카시아R5</v>
          </cell>
          <cell r="B381" t="str">
            <v>허니아카시아</v>
          </cell>
          <cell r="C381" t="str">
            <v>H2.0*R5</v>
          </cell>
          <cell r="D381">
            <v>14300</v>
          </cell>
        </row>
        <row r="382">
          <cell r="A382" t="str">
            <v>허니아카시아R6</v>
          </cell>
          <cell r="B382" t="str">
            <v>허니아카시아</v>
          </cell>
          <cell r="C382" t="str">
            <v>H3.0*R6</v>
          </cell>
          <cell r="D382">
            <v>23900</v>
          </cell>
        </row>
        <row r="383">
          <cell r="A383" t="str">
            <v>허니아카시아R8</v>
          </cell>
          <cell r="B383" t="str">
            <v>허니아카시아</v>
          </cell>
          <cell r="C383" t="str">
            <v>H3.5*R8</v>
          </cell>
          <cell r="D383">
            <v>43000</v>
          </cell>
        </row>
        <row r="384">
          <cell r="A384" t="str">
            <v>허니아카시아R10</v>
          </cell>
          <cell r="B384" t="str">
            <v>허니아카시아</v>
          </cell>
          <cell r="C384" t="str">
            <v>H4.0*R10</v>
          </cell>
          <cell r="D384">
            <v>71000</v>
          </cell>
        </row>
        <row r="385">
          <cell r="A385" t="str">
            <v>허니아카시아R12</v>
          </cell>
          <cell r="B385" t="str">
            <v>허니아카시아</v>
          </cell>
          <cell r="C385" t="str">
            <v>H4.5*R12</v>
          </cell>
          <cell r="D385">
            <v>130000</v>
          </cell>
        </row>
        <row r="386">
          <cell r="A386" t="str">
            <v>금송H1.0</v>
          </cell>
          <cell r="B386" t="str">
            <v>금송</v>
          </cell>
          <cell r="C386" t="str">
            <v>H1.0*W0.6</v>
          </cell>
          <cell r="D386">
            <v>258900</v>
          </cell>
        </row>
        <row r="387">
          <cell r="A387" t="str">
            <v>금송H1.2</v>
          </cell>
          <cell r="B387" t="str">
            <v>금송</v>
          </cell>
          <cell r="C387" t="str">
            <v>H1.2*W0.8</v>
          </cell>
          <cell r="D387">
            <v>482500</v>
          </cell>
        </row>
        <row r="388">
          <cell r="A388" t="str">
            <v>금송H1.5</v>
          </cell>
          <cell r="B388" t="str">
            <v>금송</v>
          </cell>
          <cell r="C388" t="str">
            <v>H1.5*W1.0</v>
          </cell>
          <cell r="D388">
            <v>765000</v>
          </cell>
        </row>
        <row r="389">
          <cell r="A389" t="str">
            <v>아왜H1.5</v>
          </cell>
          <cell r="B389" t="str">
            <v>아왜나무</v>
          </cell>
          <cell r="C389" t="str">
            <v>H1.5*W1.0</v>
          </cell>
          <cell r="D389">
            <v>30000</v>
          </cell>
        </row>
        <row r="390">
          <cell r="A390" t="str">
            <v>아왜H2.0</v>
          </cell>
          <cell r="B390" t="str">
            <v>아왜나무</v>
          </cell>
          <cell r="C390" t="str">
            <v>H2.0*W1.2</v>
          </cell>
          <cell r="D390">
            <v>19700</v>
          </cell>
        </row>
        <row r="391">
          <cell r="A391" t="str">
            <v>아왜H2.5</v>
          </cell>
          <cell r="B391" t="str">
            <v>아왜나무</v>
          </cell>
          <cell r="C391" t="str">
            <v>H2.5*W1.5</v>
          </cell>
          <cell r="D391">
            <v>80000</v>
          </cell>
        </row>
        <row r="392">
          <cell r="A392" t="str">
            <v>당종려H0.6</v>
          </cell>
          <cell r="B392" t="str">
            <v>당종려</v>
          </cell>
          <cell r="C392" t="str">
            <v>H0.6</v>
          </cell>
          <cell r="D392">
            <v>48000</v>
          </cell>
        </row>
        <row r="393">
          <cell r="A393" t="str">
            <v>당종려H0.8</v>
          </cell>
          <cell r="B393" t="str">
            <v>당종려</v>
          </cell>
          <cell r="C393" t="str">
            <v>H0.8</v>
          </cell>
          <cell r="D393">
            <v>55000</v>
          </cell>
        </row>
        <row r="394">
          <cell r="A394" t="str">
            <v>당종려H1.0</v>
          </cell>
          <cell r="B394" t="str">
            <v>당종려</v>
          </cell>
          <cell r="C394" t="str">
            <v>H1.0</v>
          </cell>
          <cell r="D394">
            <v>68000</v>
          </cell>
        </row>
        <row r="395">
          <cell r="A395" t="str">
            <v>당종려H1.2</v>
          </cell>
          <cell r="B395" t="str">
            <v>당종려</v>
          </cell>
          <cell r="C395" t="str">
            <v>H1.2</v>
          </cell>
          <cell r="D395">
            <v>88000</v>
          </cell>
        </row>
        <row r="396">
          <cell r="A396" t="str">
            <v>당종려H1.5</v>
          </cell>
          <cell r="B396" t="str">
            <v>당종려</v>
          </cell>
          <cell r="C396" t="str">
            <v>H1.5</v>
          </cell>
          <cell r="D396">
            <v>112000</v>
          </cell>
        </row>
        <row r="397">
          <cell r="A397" t="str">
            <v>당종려H1.8</v>
          </cell>
          <cell r="B397" t="str">
            <v>당종려</v>
          </cell>
          <cell r="C397" t="str">
            <v>H1.8</v>
          </cell>
          <cell r="D397">
            <v>250000</v>
          </cell>
        </row>
        <row r="398">
          <cell r="A398" t="str">
            <v>당종려H2.0</v>
          </cell>
          <cell r="B398" t="str">
            <v>당종려</v>
          </cell>
          <cell r="C398" t="str">
            <v>H2.0</v>
          </cell>
          <cell r="D398">
            <v>325000</v>
          </cell>
        </row>
        <row r="399">
          <cell r="A399" t="str">
            <v>당종려H2.5</v>
          </cell>
          <cell r="B399" t="str">
            <v>당종려</v>
          </cell>
          <cell r="C399" t="str">
            <v>H2.5</v>
          </cell>
          <cell r="D399">
            <v>480000</v>
          </cell>
        </row>
        <row r="400">
          <cell r="A400" t="str">
            <v>독일가문비H1.2</v>
          </cell>
          <cell r="B400" t="str">
            <v>독일가문비</v>
          </cell>
          <cell r="C400" t="str">
            <v>H1.2*W0.6</v>
          </cell>
          <cell r="D400">
            <v>10000</v>
          </cell>
        </row>
        <row r="401">
          <cell r="A401" t="str">
            <v>독일가문비H1.5</v>
          </cell>
          <cell r="B401" t="str">
            <v>독일가문비</v>
          </cell>
          <cell r="C401" t="str">
            <v>H1.5*W0.8</v>
          </cell>
          <cell r="D401">
            <v>17800</v>
          </cell>
        </row>
        <row r="402">
          <cell r="A402" t="str">
            <v>독일가문비H2.0</v>
          </cell>
          <cell r="B402" t="str">
            <v>독일가문비</v>
          </cell>
          <cell r="C402" t="str">
            <v>H2.0*W1.0</v>
          </cell>
          <cell r="D402">
            <v>36000</v>
          </cell>
        </row>
        <row r="403">
          <cell r="A403" t="str">
            <v>독일가문비H2.5</v>
          </cell>
          <cell r="B403" t="str">
            <v>독일가문비</v>
          </cell>
          <cell r="C403" t="str">
            <v>H2.5*W1.2</v>
          </cell>
          <cell r="D403">
            <v>54700</v>
          </cell>
        </row>
        <row r="404">
          <cell r="A404" t="str">
            <v>독일가문비H3.0</v>
          </cell>
          <cell r="B404" t="str">
            <v>독일가문비</v>
          </cell>
          <cell r="C404" t="str">
            <v>H3.0*W1.5</v>
          </cell>
          <cell r="D404">
            <v>96100</v>
          </cell>
        </row>
        <row r="405">
          <cell r="A405" t="str">
            <v>독일가문비H3.5</v>
          </cell>
          <cell r="B405" t="str">
            <v>독일가문비</v>
          </cell>
          <cell r="C405" t="str">
            <v>H3.5*W1.8</v>
          </cell>
          <cell r="D405">
            <v>289060</v>
          </cell>
        </row>
        <row r="406">
          <cell r="A406" t="str">
            <v>동백H1.0</v>
          </cell>
          <cell r="B406" t="str">
            <v>동백</v>
          </cell>
          <cell r="C406" t="str">
            <v>H1.0*W0.2</v>
          </cell>
          <cell r="D406">
            <v>6300</v>
          </cell>
        </row>
        <row r="407">
          <cell r="A407" t="str">
            <v>동백H1.2</v>
          </cell>
          <cell r="B407" t="str">
            <v>동백</v>
          </cell>
          <cell r="C407" t="str">
            <v>H1.2*W0.4</v>
          </cell>
          <cell r="D407">
            <v>16800</v>
          </cell>
        </row>
        <row r="408">
          <cell r="A408" t="str">
            <v>동백H1.5</v>
          </cell>
          <cell r="B408" t="str">
            <v>동백</v>
          </cell>
          <cell r="C408" t="str">
            <v>H1.5*W0.6</v>
          </cell>
          <cell r="D408">
            <v>20300</v>
          </cell>
        </row>
        <row r="409">
          <cell r="A409" t="str">
            <v>동백H1.8</v>
          </cell>
          <cell r="B409" t="str">
            <v>동백</v>
          </cell>
          <cell r="C409" t="str">
            <v>H1.8*W0.8</v>
          </cell>
          <cell r="D409">
            <v>36300</v>
          </cell>
        </row>
        <row r="410">
          <cell r="A410" t="str">
            <v>겹동백H1.0</v>
          </cell>
          <cell r="B410" t="str">
            <v>겹동백</v>
          </cell>
          <cell r="C410" t="str">
            <v>H1.0*W0.2</v>
          </cell>
          <cell r="D410">
            <v>6300</v>
          </cell>
        </row>
        <row r="411">
          <cell r="A411" t="str">
            <v>겹동백H1.2</v>
          </cell>
          <cell r="B411" t="str">
            <v>겹동백</v>
          </cell>
          <cell r="C411" t="str">
            <v>H1.2*W0.4</v>
          </cell>
          <cell r="D411">
            <v>16800</v>
          </cell>
        </row>
        <row r="412">
          <cell r="A412" t="str">
            <v>겹동백H1.5</v>
          </cell>
          <cell r="B412" t="str">
            <v>겹동백</v>
          </cell>
          <cell r="C412" t="str">
            <v>H1.5*W0.6</v>
          </cell>
          <cell r="D412">
            <v>29400</v>
          </cell>
        </row>
        <row r="413">
          <cell r="A413" t="str">
            <v>둥근소W1.2</v>
          </cell>
          <cell r="B413" t="str">
            <v>둥근소나무</v>
          </cell>
          <cell r="C413" t="str">
            <v>H1.0*W1.2</v>
          </cell>
          <cell r="D413">
            <v>173000</v>
          </cell>
        </row>
        <row r="414">
          <cell r="A414" t="str">
            <v>둥근소W1.5</v>
          </cell>
          <cell r="B414" t="str">
            <v>둥근소나무</v>
          </cell>
          <cell r="C414" t="str">
            <v>H1.2*W1.5</v>
          </cell>
          <cell r="D414">
            <v>308700</v>
          </cell>
        </row>
        <row r="415">
          <cell r="A415" t="str">
            <v>둥근소W1.8</v>
          </cell>
          <cell r="B415" t="str">
            <v>둥근소나무</v>
          </cell>
          <cell r="C415" t="str">
            <v>H1.5*W1.8</v>
          </cell>
          <cell r="D415">
            <v>372960</v>
          </cell>
        </row>
        <row r="416">
          <cell r="A416" t="str">
            <v>둥근소W2.0</v>
          </cell>
          <cell r="B416" t="str">
            <v>둥근소나무</v>
          </cell>
          <cell r="C416" t="str">
            <v>H1.5*W2.0</v>
          </cell>
          <cell r="D416">
            <v>378000</v>
          </cell>
        </row>
        <row r="417">
          <cell r="A417" t="str">
            <v>둥근소W2.2</v>
          </cell>
          <cell r="B417" t="str">
            <v>둥근소나무</v>
          </cell>
          <cell r="C417" t="str">
            <v>H2.0*W2.2</v>
          </cell>
          <cell r="D417">
            <v>1662040</v>
          </cell>
        </row>
        <row r="418">
          <cell r="A418" t="str">
            <v>둥근주목W0.3</v>
          </cell>
          <cell r="B418" t="str">
            <v>둥근주목</v>
          </cell>
          <cell r="C418" t="str">
            <v>H0.3*W0.3</v>
          </cell>
          <cell r="D418">
            <v>10500</v>
          </cell>
        </row>
        <row r="419">
          <cell r="A419" t="str">
            <v>둥근주목W0.4</v>
          </cell>
          <cell r="B419" t="str">
            <v>둥근주목</v>
          </cell>
          <cell r="C419" t="str">
            <v>H0.4*W0.4</v>
          </cell>
          <cell r="D419">
            <v>16300</v>
          </cell>
        </row>
        <row r="420">
          <cell r="A420" t="str">
            <v>둥근주목W0.5</v>
          </cell>
          <cell r="B420" t="str">
            <v>둥근주목</v>
          </cell>
          <cell r="C420" t="str">
            <v>H0.5*W0.5</v>
          </cell>
          <cell r="D420">
            <v>17100</v>
          </cell>
        </row>
        <row r="421">
          <cell r="A421" t="str">
            <v>둥근주목W0.6</v>
          </cell>
          <cell r="B421" t="str">
            <v>둥근주목</v>
          </cell>
          <cell r="C421" t="str">
            <v>H0.5*W0.6</v>
          </cell>
          <cell r="D421">
            <v>35300</v>
          </cell>
        </row>
        <row r="422">
          <cell r="A422" t="str">
            <v>둥근주목W0.8</v>
          </cell>
          <cell r="B422" t="str">
            <v>둥근주목</v>
          </cell>
          <cell r="C422" t="str">
            <v>H0.6*W0.8</v>
          </cell>
          <cell r="D422">
            <v>58800</v>
          </cell>
        </row>
        <row r="423">
          <cell r="A423" t="str">
            <v>둥근주목W1.0</v>
          </cell>
          <cell r="B423" t="str">
            <v>둥근주목</v>
          </cell>
          <cell r="C423" t="str">
            <v>H1.0*W1.0</v>
          </cell>
          <cell r="D423">
            <v>63000</v>
          </cell>
        </row>
        <row r="424">
          <cell r="A424" t="str">
            <v>둥근주목W1.2</v>
          </cell>
          <cell r="B424" t="str">
            <v>둥근주목</v>
          </cell>
          <cell r="C424" t="str">
            <v>H1.0*W1.2</v>
          </cell>
          <cell r="D424">
            <v>102000</v>
          </cell>
        </row>
        <row r="425">
          <cell r="A425" t="str">
            <v>둥근주목W1.5</v>
          </cell>
          <cell r="B425" t="str">
            <v>둥근주목</v>
          </cell>
          <cell r="C425" t="str">
            <v>H1.2*W1.5</v>
          </cell>
          <cell r="D425">
            <v>588500</v>
          </cell>
        </row>
        <row r="426">
          <cell r="A426" t="str">
            <v>둥근향W0.6</v>
          </cell>
          <cell r="B426" t="str">
            <v>둥근향나무</v>
          </cell>
          <cell r="C426" t="str">
            <v>H0.4*W0.6</v>
          </cell>
          <cell r="D426">
            <v>8400</v>
          </cell>
        </row>
        <row r="427">
          <cell r="A427" t="str">
            <v>둥근향W0.9</v>
          </cell>
          <cell r="B427" t="str">
            <v>둥근향나무</v>
          </cell>
          <cell r="C427" t="str">
            <v>H0.6*W0.9</v>
          </cell>
          <cell r="D427">
            <v>17500</v>
          </cell>
        </row>
        <row r="428">
          <cell r="A428" t="str">
            <v>둥근향W1.2</v>
          </cell>
          <cell r="B428" t="str">
            <v>둥근향나무</v>
          </cell>
          <cell r="C428" t="str">
            <v>H0.6*W1.2</v>
          </cell>
          <cell r="D428">
            <v>39400</v>
          </cell>
        </row>
        <row r="429">
          <cell r="A429" t="str">
            <v>둥근향W1.5</v>
          </cell>
          <cell r="B429" t="str">
            <v>둥근향나무</v>
          </cell>
          <cell r="C429" t="str">
            <v>H0.8*W1.5</v>
          </cell>
          <cell r="D429">
            <v>82900</v>
          </cell>
        </row>
        <row r="430">
          <cell r="A430" t="str">
            <v>둥근향W1.8</v>
          </cell>
          <cell r="B430" t="str">
            <v>둥근향나무</v>
          </cell>
          <cell r="C430" t="str">
            <v>H1.2*W1.8</v>
          </cell>
          <cell r="D430">
            <v>155500</v>
          </cell>
        </row>
        <row r="431">
          <cell r="A431" t="str">
            <v>둥근향W2.0</v>
          </cell>
          <cell r="B431" t="str">
            <v>둥근향나무</v>
          </cell>
          <cell r="C431" t="str">
            <v>H1.5*W2.0</v>
          </cell>
          <cell r="D431">
            <v>169000</v>
          </cell>
        </row>
        <row r="432">
          <cell r="A432" t="str">
            <v>둥근향W2.5</v>
          </cell>
          <cell r="B432" t="str">
            <v>둥근향나무</v>
          </cell>
          <cell r="C432" t="str">
            <v>H2.0*W2.5</v>
          </cell>
          <cell r="D432">
            <v>947400</v>
          </cell>
        </row>
        <row r="433">
          <cell r="A433" t="str">
            <v>가시R4</v>
          </cell>
          <cell r="B433" t="str">
            <v>가시나무</v>
          </cell>
          <cell r="C433" t="str">
            <v>H2.0*R4</v>
          </cell>
          <cell r="D433">
            <v>26600</v>
          </cell>
        </row>
        <row r="434">
          <cell r="A434" t="str">
            <v>가시R5</v>
          </cell>
          <cell r="B434" t="str">
            <v>가시나무</v>
          </cell>
          <cell r="C434" t="str">
            <v>H2.5*R5</v>
          </cell>
          <cell r="D434">
            <v>44100</v>
          </cell>
        </row>
        <row r="435">
          <cell r="A435" t="str">
            <v>가시R6</v>
          </cell>
          <cell r="B435" t="str">
            <v>가시나무</v>
          </cell>
          <cell r="C435" t="str">
            <v>H3.5*R6</v>
          </cell>
          <cell r="D435">
            <v>74400</v>
          </cell>
        </row>
        <row r="436">
          <cell r="A436" t="str">
            <v>가시R8</v>
          </cell>
          <cell r="B436" t="str">
            <v>가시나무</v>
          </cell>
          <cell r="C436" t="str">
            <v>H4.0*R8</v>
          </cell>
          <cell r="D436">
            <v>123000</v>
          </cell>
        </row>
        <row r="437">
          <cell r="A437" t="str">
            <v>가이즈까H1.2</v>
          </cell>
          <cell r="B437" t="str">
            <v>가이즈까향</v>
          </cell>
          <cell r="C437" t="str">
            <v>H1.2*W0.4</v>
          </cell>
          <cell r="D437">
            <v>6300</v>
          </cell>
        </row>
        <row r="438">
          <cell r="A438" t="str">
            <v>가이즈까H1.5</v>
          </cell>
          <cell r="B438" t="str">
            <v>가이즈까향</v>
          </cell>
          <cell r="C438" t="str">
            <v>H1.5*W0.5</v>
          </cell>
          <cell r="D438">
            <v>9500</v>
          </cell>
        </row>
        <row r="439">
          <cell r="A439" t="str">
            <v>가이즈까H2.0W0.6</v>
          </cell>
          <cell r="B439" t="str">
            <v>가이즈까향</v>
          </cell>
          <cell r="C439" t="str">
            <v>H2.0*W0.6</v>
          </cell>
          <cell r="D439">
            <v>17900</v>
          </cell>
        </row>
        <row r="440">
          <cell r="A440" t="str">
            <v>가이즈까H2.0W0.8</v>
          </cell>
          <cell r="B440" t="str">
            <v>가이즈까향</v>
          </cell>
          <cell r="C440" t="str">
            <v>H2.0*W0.8</v>
          </cell>
          <cell r="D440">
            <v>31500</v>
          </cell>
        </row>
        <row r="441">
          <cell r="A441" t="str">
            <v>가이즈까H2.5</v>
          </cell>
          <cell r="B441" t="str">
            <v>가이즈까향</v>
          </cell>
          <cell r="C441" t="str">
            <v>H2.5*W1.0</v>
          </cell>
          <cell r="D441">
            <v>63000</v>
          </cell>
        </row>
        <row r="442">
          <cell r="A442" t="str">
            <v>가중B4</v>
          </cell>
          <cell r="B442" t="str">
            <v>가중나무</v>
          </cell>
          <cell r="C442" t="str">
            <v>H2.5*B4</v>
          </cell>
          <cell r="D442">
            <v>7300</v>
          </cell>
        </row>
        <row r="443">
          <cell r="A443" t="str">
            <v>가중B5</v>
          </cell>
          <cell r="B443" t="str">
            <v>가중나무</v>
          </cell>
          <cell r="C443" t="str">
            <v>H3.0*B5</v>
          </cell>
          <cell r="D443">
            <v>11200</v>
          </cell>
        </row>
        <row r="444">
          <cell r="A444" t="str">
            <v>가중B6</v>
          </cell>
          <cell r="B444" t="str">
            <v>가중나무</v>
          </cell>
          <cell r="C444" t="str">
            <v>H3.5*B6</v>
          </cell>
          <cell r="D444">
            <v>14900</v>
          </cell>
        </row>
        <row r="445">
          <cell r="A445" t="str">
            <v>가중B8</v>
          </cell>
          <cell r="B445" t="str">
            <v>가중나무</v>
          </cell>
          <cell r="C445" t="str">
            <v>H4.0*B8</v>
          </cell>
          <cell r="D445">
            <v>24300</v>
          </cell>
        </row>
        <row r="446">
          <cell r="A446" t="str">
            <v>가중B10</v>
          </cell>
          <cell r="B446" t="str">
            <v>가중나무</v>
          </cell>
          <cell r="C446" t="str">
            <v>H4.0*B10</v>
          </cell>
          <cell r="D446">
            <v>42700</v>
          </cell>
        </row>
        <row r="447">
          <cell r="A447" t="str">
            <v>감R5</v>
          </cell>
          <cell r="B447" t="str">
            <v>감나무</v>
          </cell>
          <cell r="C447" t="str">
            <v>H2.0*R5</v>
          </cell>
          <cell r="D447">
            <v>21700</v>
          </cell>
        </row>
        <row r="448">
          <cell r="A448" t="str">
            <v>감R6</v>
          </cell>
          <cell r="B448" t="str">
            <v>감나무</v>
          </cell>
          <cell r="C448" t="str">
            <v>H2.0*R6</v>
          </cell>
          <cell r="D448">
            <v>50400</v>
          </cell>
        </row>
        <row r="449">
          <cell r="A449" t="str">
            <v>감R7</v>
          </cell>
          <cell r="B449" t="str">
            <v>감나무</v>
          </cell>
          <cell r="C449" t="str">
            <v>H2.5*R7</v>
          </cell>
          <cell r="D449">
            <v>47500</v>
          </cell>
        </row>
        <row r="450">
          <cell r="A450" t="str">
            <v>감R8</v>
          </cell>
          <cell r="B450" t="str">
            <v>감나무</v>
          </cell>
          <cell r="C450" t="str">
            <v>H2.5*R8</v>
          </cell>
          <cell r="D450">
            <v>81900</v>
          </cell>
        </row>
        <row r="451">
          <cell r="A451" t="str">
            <v>감R10</v>
          </cell>
          <cell r="B451" t="str">
            <v>감나무</v>
          </cell>
          <cell r="C451" t="str">
            <v>H3.0*R10</v>
          </cell>
          <cell r="D451">
            <v>84000</v>
          </cell>
        </row>
        <row r="452">
          <cell r="A452" t="str">
            <v>감R12</v>
          </cell>
          <cell r="B452" t="str">
            <v>감나무</v>
          </cell>
          <cell r="C452" t="str">
            <v>H3.5*R12</v>
          </cell>
          <cell r="D452">
            <v>189000</v>
          </cell>
        </row>
        <row r="453">
          <cell r="A453" t="str">
            <v>감R15</v>
          </cell>
          <cell r="B453" t="str">
            <v>감나무</v>
          </cell>
          <cell r="C453" t="str">
            <v>H4.0*R15</v>
          </cell>
          <cell r="D453">
            <v>158000</v>
          </cell>
        </row>
        <row r="454">
          <cell r="A454" t="str">
            <v>구상H1.5</v>
          </cell>
          <cell r="B454" t="str">
            <v>구상나무</v>
          </cell>
          <cell r="C454" t="str">
            <v>H1.5*W0.5</v>
          </cell>
          <cell r="D454">
            <v>48200</v>
          </cell>
        </row>
        <row r="455">
          <cell r="A455" t="str">
            <v>구상H2.0</v>
          </cell>
          <cell r="B455" t="str">
            <v>구상나무</v>
          </cell>
          <cell r="C455" t="str">
            <v>H2.0*W0.8</v>
          </cell>
          <cell r="D455">
            <v>164700</v>
          </cell>
        </row>
        <row r="456">
          <cell r="A456" t="str">
            <v>구상H2.5</v>
          </cell>
          <cell r="B456" t="str">
            <v>구상나무</v>
          </cell>
          <cell r="C456" t="str">
            <v>H2.5*W1.0</v>
          </cell>
          <cell r="D456">
            <v>294200</v>
          </cell>
        </row>
        <row r="457">
          <cell r="A457" t="str">
            <v>구상H3.0</v>
          </cell>
          <cell r="B457" t="str">
            <v>구상나무</v>
          </cell>
          <cell r="C457" t="str">
            <v>H3.0*W1.2</v>
          </cell>
          <cell r="D457">
            <v>411900</v>
          </cell>
        </row>
        <row r="458">
          <cell r="A458" t="str">
            <v>해송W0.8</v>
          </cell>
          <cell r="B458" t="str">
            <v>해송</v>
          </cell>
          <cell r="C458" t="str">
            <v>H2.5*W0.8</v>
          </cell>
          <cell r="D458">
            <v>20800</v>
          </cell>
        </row>
        <row r="459">
          <cell r="A459" t="str">
            <v>해송W1.0</v>
          </cell>
          <cell r="B459" t="str">
            <v>해송</v>
          </cell>
          <cell r="C459" t="str">
            <v>H3.0*W1.0</v>
          </cell>
          <cell r="D459">
            <v>30200</v>
          </cell>
        </row>
        <row r="460">
          <cell r="A460" t="str">
            <v>해송R10</v>
          </cell>
          <cell r="B460" t="str">
            <v>해송</v>
          </cell>
          <cell r="C460" t="str">
            <v>H3.0*W1.2*R10</v>
          </cell>
          <cell r="D460">
            <v>326200</v>
          </cell>
        </row>
        <row r="461">
          <cell r="A461" t="str">
            <v>해송R12</v>
          </cell>
          <cell r="B461" t="str">
            <v>해송</v>
          </cell>
          <cell r="C461" t="str">
            <v>H3.5*W1.5*R12</v>
          </cell>
          <cell r="D461">
            <v>393000</v>
          </cell>
        </row>
        <row r="462">
          <cell r="A462" t="str">
            <v>해송R15</v>
          </cell>
          <cell r="B462" t="str">
            <v>해송</v>
          </cell>
          <cell r="C462" t="str">
            <v>H4.0*W2.0*R15</v>
          </cell>
          <cell r="D462">
            <v>513000</v>
          </cell>
        </row>
        <row r="463">
          <cell r="A463" t="str">
            <v>향W0.3</v>
          </cell>
          <cell r="B463" t="str">
            <v>향나무</v>
          </cell>
          <cell r="C463" t="str">
            <v>H1.0*W0.3</v>
          </cell>
          <cell r="D463">
            <v>2000</v>
          </cell>
        </row>
        <row r="464">
          <cell r="A464" t="str">
            <v>향W0.4</v>
          </cell>
          <cell r="B464" t="str">
            <v>향나무</v>
          </cell>
          <cell r="C464" t="str">
            <v>H1.2*W0.4</v>
          </cell>
          <cell r="D464">
            <v>3400</v>
          </cell>
        </row>
        <row r="465">
          <cell r="A465" t="str">
            <v>향W0.6</v>
          </cell>
          <cell r="B465" t="str">
            <v>향나무</v>
          </cell>
          <cell r="C465" t="str">
            <v>H1.5*W0.6</v>
          </cell>
          <cell r="D465">
            <v>9500</v>
          </cell>
        </row>
        <row r="466">
          <cell r="A466" t="str">
            <v>향W0.8</v>
          </cell>
          <cell r="B466" t="str">
            <v>향나무</v>
          </cell>
          <cell r="C466" t="str">
            <v>H2.0*W0.8</v>
          </cell>
          <cell r="D466">
            <v>26800</v>
          </cell>
        </row>
        <row r="467">
          <cell r="A467" t="str">
            <v>향W1.0</v>
          </cell>
          <cell r="B467" t="str">
            <v>향나무</v>
          </cell>
          <cell r="C467" t="str">
            <v>H3.0*W1.0</v>
          </cell>
          <cell r="D467">
            <v>65300</v>
          </cell>
        </row>
        <row r="468">
          <cell r="A468" t="str">
            <v>향W1.2</v>
          </cell>
          <cell r="B468" t="str">
            <v>향나무</v>
          </cell>
          <cell r="C468" t="str">
            <v>H3.0*W1.2</v>
          </cell>
          <cell r="D468">
            <v>91800</v>
          </cell>
        </row>
        <row r="469">
          <cell r="A469" t="str">
            <v>조형향W1.5</v>
          </cell>
          <cell r="B469" t="str">
            <v>조형향나무</v>
          </cell>
          <cell r="C469" t="str">
            <v>H3.5*W1.5</v>
          </cell>
          <cell r="D469">
            <v>473000</v>
          </cell>
        </row>
        <row r="470">
          <cell r="A470" t="str">
            <v>조형향W1.8</v>
          </cell>
          <cell r="B470" t="str">
            <v>조형향나무</v>
          </cell>
          <cell r="C470" t="str">
            <v>H4.0*W1.8</v>
          </cell>
          <cell r="D470">
            <v>947100</v>
          </cell>
        </row>
        <row r="471">
          <cell r="A471" t="str">
            <v>조형향W2.0</v>
          </cell>
          <cell r="B471" t="str">
            <v>조형향나무</v>
          </cell>
          <cell r="C471" t="str">
            <v>H4.0*W2.0</v>
          </cell>
          <cell r="D471">
            <v>1488300</v>
          </cell>
        </row>
        <row r="472">
          <cell r="A472" t="str">
            <v>화백H2.5</v>
          </cell>
          <cell r="B472" t="str">
            <v>화백</v>
          </cell>
          <cell r="C472" t="str">
            <v>H2.5*W1.0</v>
          </cell>
          <cell r="D472">
            <v>11400</v>
          </cell>
        </row>
        <row r="473">
          <cell r="A473" t="str">
            <v>화백H3.0</v>
          </cell>
          <cell r="B473" t="str">
            <v>화백</v>
          </cell>
          <cell r="C473" t="str">
            <v>H3.0*W1.2</v>
          </cell>
          <cell r="D473">
            <v>22000</v>
          </cell>
        </row>
        <row r="474">
          <cell r="A474" t="str">
            <v>화백H3.5</v>
          </cell>
          <cell r="B474" t="str">
            <v>화백</v>
          </cell>
          <cell r="C474" t="str">
            <v>H3.5*W1.5</v>
          </cell>
          <cell r="D474">
            <v>79000</v>
          </cell>
        </row>
        <row r="475">
          <cell r="A475" t="str">
            <v>화백H4.0</v>
          </cell>
          <cell r="B475" t="str">
            <v>화백</v>
          </cell>
          <cell r="C475" t="str">
            <v>H4.0*W1.8</v>
          </cell>
          <cell r="D475">
            <v>147000</v>
          </cell>
        </row>
        <row r="476">
          <cell r="A476" t="str">
            <v>후박R3</v>
          </cell>
          <cell r="B476" t="str">
            <v>후박나무</v>
          </cell>
          <cell r="C476" t="str">
            <v>H2.0*R3</v>
          </cell>
          <cell r="D476">
            <v>22400</v>
          </cell>
        </row>
        <row r="477">
          <cell r="A477" t="str">
            <v>후박R4</v>
          </cell>
          <cell r="B477" t="str">
            <v>후박나무</v>
          </cell>
          <cell r="C477" t="str">
            <v>H2.5*R4</v>
          </cell>
          <cell r="D477">
            <v>33800</v>
          </cell>
        </row>
        <row r="478">
          <cell r="A478" t="str">
            <v>후박R5</v>
          </cell>
          <cell r="B478" t="str">
            <v>후박나무</v>
          </cell>
          <cell r="C478" t="str">
            <v>H3.0*R5</v>
          </cell>
          <cell r="D478">
            <v>63800</v>
          </cell>
        </row>
        <row r="479">
          <cell r="A479" t="str">
            <v>히말라야시다H2.0</v>
          </cell>
          <cell r="B479" t="str">
            <v>히말라야시다</v>
          </cell>
          <cell r="C479" t="str">
            <v>H2.0*W0.8</v>
          </cell>
          <cell r="D479">
            <v>10000</v>
          </cell>
        </row>
        <row r="480">
          <cell r="A480" t="str">
            <v>히말라야시다H2.5</v>
          </cell>
          <cell r="B480" t="str">
            <v>히말라야시다</v>
          </cell>
          <cell r="C480" t="str">
            <v>H2.5*W1.0*B2</v>
          </cell>
          <cell r="D480">
            <v>23100</v>
          </cell>
        </row>
        <row r="481">
          <cell r="A481" t="str">
            <v>히말라야시다H3.0</v>
          </cell>
          <cell r="B481" t="str">
            <v>히말라야시다</v>
          </cell>
          <cell r="C481" t="str">
            <v>H3.0*W1.2*B3</v>
          </cell>
          <cell r="D481">
            <v>36400</v>
          </cell>
        </row>
        <row r="482">
          <cell r="A482" t="str">
            <v>히말라야시다H3.5</v>
          </cell>
          <cell r="B482" t="str">
            <v>히말라야시다</v>
          </cell>
          <cell r="C482" t="str">
            <v>H3.5*W1.5*B6</v>
          </cell>
          <cell r="D482">
            <v>66600</v>
          </cell>
        </row>
        <row r="483">
          <cell r="A483" t="str">
            <v>히말라야시다H4.0</v>
          </cell>
          <cell r="B483" t="str">
            <v>히말라야시다</v>
          </cell>
          <cell r="C483" t="str">
            <v>H4.0*W1.8*B8</v>
          </cell>
          <cell r="D483">
            <v>124000</v>
          </cell>
        </row>
        <row r="484">
          <cell r="A484" t="str">
            <v>히말라야시다H4.5</v>
          </cell>
          <cell r="B484" t="str">
            <v>히말라야시다</v>
          </cell>
          <cell r="C484" t="str">
            <v>H4.5*W2.0*B10</v>
          </cell>
          <cell r="D484">
            <v>312000</v>
          </cell>
        </row>
        <row r="485">
          <cell r="A485" t="str">
            <v>히말라야시다H5.0</v>
          </cell>
          <cell r="B485" t="str">
            <v>히말라야시다</v>
          </cell>
          <cell r="C485" t="str">
            <v>H5.0*W3.0*B15</v>
          </cell>
          <cell r="D485">
            <v>1074000</v>
          </cell>
        </row>
        <row r="486">
          <cell r="A486" t="str">
            <v>잣H1.0</v>
          </cell>
          <cell r="B486" t="str">
            <v>잣나무</v>
          </cell>
          <cell r="C486" t="str">
            <v>H1.0*W0.3</v>
          </cell>
          <cell r="D486">
            <v>2310</v>
          </cell>
        </row>
        <row r="487">
          <cell r="A487" t="str">
            <v>잣H1.5</v>
          </cell>
          <cell r="B487" t="str">
            <v>잣나무</v>
          </cell>
          <cell r="C487" t="str">
            <v>H1.5*W0.6</v>
          </cell>
          <cell r="D487">
            <v>6510</v>
          </cell>
        </row>
        <row r="488">
          <cell r="A488" t="str">
            <v>잣H2.0</v>
          </cell>
          <cell r="B488" t="str">
            <v>잣나무</v>
          </cell>
          <cell r="C488" t="str">
            <v>H2.0*W1.0</v>
          </cell>
          <cell r="D488">
            <v>9400</v>
          </cell>
        </row>
        <row r="489">
          <cell r="A489" t="str">
            <v>잣H2.5</v>
          </cell>
          <cell r="B489" t="str">
            <v>잣나무</v>
          </cell>
          <cell r="C489" t="str">
            <v>H2.5*W1.2</v>
          </cell>
          <cell r="D489">
            <v>13700</v>
          </cell>
        </row>
        <row r="490">
          <cell r="A490" t="str">
            <v>잣H3.0</v>
          </cell>
          <cell r="B490" t="str">
            <v>잣나무</v>
          </cell>
          <cell r="C490" t="str">
            <v>H3.0*W1.5</v>
          </cell>
          <cell r="D490">
            <v>19600</v>
          </cell>
        </row>
        <row r="491">
          <cell r="A491" t="str">
            <v>잣H3.5</v>
          </cell>
          <cell r="B491" t="str">
            <v>잣나무</v>
          </cell>
          <cell r="C491" t="str">
            <v>H3.5*W1.8</v>
          </cell>
          <cell r="D491">
            <v>64700</v>
          </cell>
        </row>
        <row r="492">
          <cell r="A492" t="str">
            <v>잣H4.0</v>
          </cell>
          <cell r="B492" t="str">
            <v>잣나무</v>
          </cell>
          <cell r="C492" t="str">
            <v>H4.0*W2.0</v>
          </cell>
          <cell r="D492">
            <v>131100</v>
          </cell>
        </row>
        <row r="493">
          <cell r="A493" t="str">
            <v>잣H5.0</v>
          </cell>
          <cell r="B493" t="str">
            <v>잣나무</v>
          </cell>
          <cell r="C493" t="str">
            <v>H5.0*W2.2</v>
          </cell>
          <cell r="D493">
            <v>200700</v>
          </cell>
        </row>
        <row r="494">
          <cell r="A494" t="str">
            <v>젓H1.5</v>
          </cell>
          <cell r="B494" t="str">
            <v>젓나무</v>
          </cell>
          <cell r="C494" t="str">
            <v>H1.5*W0.6</v>
          </cell>
          <cell r="D494">
            <v>6500</v>
          </cell>
        </row>
        <row r="495">
          <cell r="A495" t="str">
            <v>젓H2.0</v>
          </cell>
          <cell r="B495" t="str">
            <v>젓나무</v>
          </cell>
          <cell r="C495" t="str">
            <v>H2.0*W1.0</v>
          </cell>
          <cell r="D495">
            <v>27390</v>
          </cell>
        </row>
        <row r="496">
          <cell r="A496" t="str">
            <v>젓H2.0W1.2</v>
          </cell>
          <cell r="B496" t="str">
            <v>젓나무</v>
          </cell>
          <cell r="C496" t="str">
            <v>H2.0*W1.2</v>
          </cell>
          <cell r="D496">
            <v>25000</v>
          </cell>
        </row>
        <row r="497">
          <cell r="A497" t="str">
            <v>젓H2.5</v>
          </cell>
          <cell r="B497" t="str">
            <v>젓나무</v>
          </cell>
          <cell r="C497" t="str">
            <v>H2.5*W1.2</v>
          </cell>
          <cell r="D497">
            <v>29800</v>
          </cell>
        </row>
        <row r="498">
          <cell r="A498" t="str">
            <v>젓H3.0</v>
          </cell>
          <cell r="B498" t="str">
            <v>젓나무</v>
          </cell>
          <cell r="C498" t="str">
            <v>H3.0*W1.5</v>
          </cell>
          <cell r="D498">
            <v>104500</v>
          </cell>
        </row>
        <row r="499">
          <cell r="A499" t="str">
            <v>젓H3.5</v>
          </cell>
          <cell r="B499" t="str">
            <v>젓나무</v>
          </cell>
          <cell r="C499" t="str">
            <v>H3.5*W1.8</v>
          </cell>
          <cell r="D499">
            <v>137390</v>
          </cell>
        </row>
        <row r="500">
          <cell r="A500" t="str">
            <v>젓H4.0</v>
          </cell>
          <cell r="B500" t="str">
            <v>젓나무</v>
          </cell>
          <cell r="C500" t="str">
            <v>H4.0*W2.0</v>
          </cell>
          <cell r="D500">
            <v>242660</v>
          </cell>
        </row>
        <row r="501">
          <cell r="A501" t="str">
            <v>조형향W1.0</v>
          </cell>
          <cell r="B501" t="str">
            <v>조형가이즈까향</v>
          </cell>
          <cell r="C501" t="str">
            <v>H3.0*W1.0</v>
          </cell>
          <cell r="D501">
            <v>203800</v>
          </cell>
        </row>
        <row r="502">
          <cell r="A502" t="str">
            <v>조형향W1.2</v>
          </cell>
          <cell r="B502" t="str">
            <v>조형가이즈까향</v>
          </cell>
          <cell r="C502" t="str">
            <v>H3.0*W1.2</v>
          </cell>
          <cell r="D502">
            <v>407710</v>
          </cell>
        </row>
        <row r="503">
          <cell r="A503" t="str">
            <v>조형향W1.4</v>
          </cell>
          <cell r="B503" t="str">
            <v>조형가이즈까향</v>
          </cell>
          <cell r="C503" t="str">
            <v>H3.0*W1.4</v>
          </cell>
          <cell r="D503">
            <v>815430</v>
          </cell>
        </row>
        <row r="504">
          <cell r="A504" t="str">
            <v>조형향W1.6</v>
          </cell>
          <cell r="B504" t="str">
            <v>조형가이즈까향</v>
          </cell>
          <cell r="C504" t="str">
            <v>H3.5*W1.6</v>
          </cell>
          <cell r="D504">
            <v>1630860</v>
          </cell>
        </row>
        <row r="505">
          <cell r="A505" t="str">
            <v>섬잣H1.0</v>
          </cell>
          <cell r="B505" t="str">
            <v>섬잣나무</v>
          </cell>
          <cell r="C505" t="str">
            <v>H1.0*W0.5</v>
          </cell>
          <cell r="D505">
            <v>14700</v>
          </cell>
        </row>
        <row r="506">
          <cell r="A506" t="str">
            <v>섬잣H1.5</v>
          </cell>
          <cell r="B506" t="str">
            <v>섬잣나무</v>
          </cell>
          <cell r="C506" t="str">
            <v>H1.5*W0.8</v>
          </cell>
          <cell r="D506">
            <v>28100</v>
          </cell>
        </row>
        <row r="507">
          <cell r="A507" t="str">
            <v>섬잣H2.0</v>
          </cell>
          <cell r="B507" t="str">
            <v>섬잣나무</v>
          </cell>
          <cell r="C507" t="str">
            <v>H2.0*W1.0</v>
          </cell>
          <cell r="D507">
            <v>57700</v>
          </cell>
        </row>
        <row r="508">
          <cell r="A508" t="str">
            <v>조형섬잣H2.5</v>
          </cell>
          <cell r="B508" t="str">
            <v>조형섬잣</v>
          </cell>
          <cell r="C508" t="str">
            <v>H2.5*W1.2</v>
          </cell>
          <cell r="D508">
            <v>807800</v>
          </cell>
        </row>
        <row r="509">
          <cell r="A509" t="str">
            <v>조형섬잣H3.0</v>
          </cell>
          <cell r="B509" t="str">
            <v>조형섬잣</v>
          </cell>
          <cell r="C509" t="str">
            <v>H3.0*W1.5</v>
          </cell>
          <cell r="D509">
            <v>1631200</v>
          </cell>
        </row>
        <row r="510">
          <cell r="A510" t="str">
            <v>조형섬잣H3.5</v>
          </cell>
          <cell r="B510" t="str">
            <v>조형섬잣</v>
          </cell>
          <cell r="C510" t="str">
            <v>H3.5*W1.8</v>
          </cell>
          <cell r="D510">
            <v>3029600</v>
          </cell>
        </row>
        <row r="511">
          <cell r="A511" t="str">
            <v>조형소R6</v>
          </cell>
          <cell r="B511" t="str">
            <v>조형소나무</v>
          </cell>
          <cell r="C511" t="str">
            <v>H2.0*R6</v>
          </cell>
          <cell r="D511">
            <v>141200</v>
          </cell>
        </row>
        <row r="512">
          <cell r="A512" t="str">
            <v>조형소R8</v>
          </cell>
          <cell r="B512" t="str">
            <v>조형소나무</v>
          </cell>
          <cell r="C512" t="str">
            <v>H2.5*R8</v>
          </cell>
          <cell r="D512">
            <v>282500</v>
          </cell>
        </row>
        <row r="513">
          <cell r="A513" t="str">
            <v>조형소R10</v>
          </cell>
          <cell r="B513" t="str">
            <v>조형소나무</v>
          </cell>
          <cell r="C513" t="str">
            <v>H2.5*R10</v>
          </cell>
          <cell r="D513">
            <v>536600</v>
          </cell>
        </row>
        <row r="514">
          <cell r="A514" t="str">
            <v>조형소R12</v>
          </cell>
          <cell r="B514" t="str">
            <v>조형소나무</v>
          </cell>
          <cell r="C514" t="str">
            <v>H3.0*R12</v>
          </cell>
          <cell r="D514">
            <v>861500</v>
          </cell>
        </row>
        <row r="515">
          <cell r="A515" t="str">
            <v>조형소R15</v>
          </cell>
          <cell r="B515" t="str">
            <v>조형소나무</v>
          </cell>
          <cell r="C515" t="str">
            <v>H3.5*R15</v>
          </cell>
          <cell r="D515">
            <v>1299400</v>
          </cell>
        </row>
        <row r="516">
          <cell r="A516" t="str">
            <v>조형소R20</v>
          </cell>
          <cell r="B516" t="str">
            <v>조형소나무</v>
          </cell>
          <cell r="C516" t="str">
            <v>H4.0*R20</v>
          </cell>
          <cell r="D516">
            <v>1906700</v>
          </cell>
        </row>
        <row r="517">
          <cell r="A517" t="str">
            <v>조형소R25</v>
          </cell>
          <cell r="B517" t="str">
            <v>조형소나무</v>
          </cell>
          <cell r="C517" t="str">
            <v>H4.5*R25</v>
          </cell>
          <cell r="D517">
            <v>2683200</v>
          </cell>
        </row>
        <row r="518">
          <cell r="A518" t="str">
            <v>조형소R30</v>
          </cell>
          <cell r="B518" t="str">
            <v>조형소나무</v>
          </cell>
          <cell r="C518" t="str">
            <v>H5.0*R30</v>
          </cell>
          <cell r="D518">
            <v>3248400</v>
          </cell>
        </row>
        <row r="519">
          <cell r="A519" t="str">
            <v>조형향W1.5</v>
          </cell>
          <cell r="B519" t="str">
            <v>조형향나무</v>
          </cell>
          <cell r="C519" t="str">
            <v>H3.5*W1.5</v>
          </cell>
          <cell r="D519">
            <v>473000</v>
          </cell>
        </row>
        <row r="520">
          <cell r="A520" t="str">
            <v>조형향W1.8</v>
          </cell>
          <cell r="B520" t="str">
            <v>조형향나무</v>
          </cell>
          <cell r="C520" t="str">
            <v>H4.0*W1.8</v>
          </cell>
          <cell r="D520">
            <v>947100</v>
          </cell>
        </row>
        <row r="521">
          <cell r="A521" t="str">
            <v>조형향W2.0</v>
          </cell>
          <cell r="B521" t="str">
            <v>조형향나무</v>
          </cell>
          <cell r="C521" t="str">
            <v>H4.0*W2.0</v>
          </cell>
          <cell r="D521">
            <v>1488300</v>
          </cell>
        </row>
        <row r="522">
          <cell r="A522" t="str">
            <v>편백H1.5</v>
          </cell>
          <cell r="B522" t="str">
            <v>편백</v>
          </cell>
          <cell r="C522" t="str">
            <v>H1.5*W0.5</v>
          </cell>
          <cell r="D522">
            <v>1100</v>
          </cell>
        </row>
        <row r="523">
          <cell r="A523" t="str">
            <v>편백H2.0</v>
          </cell>
          <cell r="B523" t="str">
            <v>편백</v>
          </cell>
          <cell r="C523" t="str">
            <v>H2.0*W0.8</v>
          </cell>
          <cell r="D523">
            <v>3500</v>
          </cell>
        </row>
        <row r="524">
          <cell r="A524" t="str">
            <v>편백H2.5</v>
          </cell>
          <cell r="B524" t="str">
            <v>편백</v>
          </cell>
          <cell r="C524" t="str">
            <v>H2.5*W1.0</v>
          </cell>
          <cell r="D524">
            <v>11600</v>
          </cell>
        </row>
        <row r="525">
          <cell r="A525" t="str">
            <v>편백H3.0</v>
          </cell>
          <cell r="B525" t="str">
            <v>편백</v>
          </cell>
          <cell r="C525" t="str">
            <v>H3.0*W1.2</v>
          </cell>
          <cell r="D525">
            <v>43800</v>
          </cell>
        </row>
        <row r="526">
          <cell r="A526" t="str">
            <v>편백H3.5</v>
          </cell>
          <cell r="B526" t="str">
            <v>편백</v>
          </cell>
          <cell r="C526" t="str">
            <v>H3.5*W1.5</v>
          </cell>
          <cell r="D526">
            <v>79000</v>
          </cell>
        </row>
        <row r="527">
          <cell r="A527" t="str">
            <v>황금편백H2.0</v>
          </cell>
          <cell r="B527" t="str">
            <v>황금편백</v>
          </cell>
          <cell r="C527" t="str">
            <v>H2.0*W1.5</v>
          </cell>
          <cell r="D527">
            <v>28400</v>
          </cell>
        </row>
        <row r="528">
          <cell r="A528" t="str">
            <v>황금편백H3.0</v>
          </cell>
          <cell r="B528" t="str">
            <v>황금편백</v>
          </cell>
          <cell r="C528" t="str">
            <v>H3.0*W1.5</v>
          </cell>
          <cell r="D528">
            <v>34800</v>
          </cell>
        </row>
        <row r="529">
          <cell r="A529" t="str">
            <v>실편백H1.5</v>
          </cell>
          <cell r="B529" t="str">
            <v>실편백</v>
          </cell>
          <cell r="C529" t="str">
            <v>H1.5*W1.0</v>
          </cell>
          <cell r="D529">
            <v>15400</v>
          </cell>
        </row>
        <row r="530">
          <cell r="A530" t="str">
            <v>실편백H2.0</v>
          </cell>
          <cell r="B530" t="str">
            <v>실편백</v>
          </cell>
          <cell r="C530" t="str">
            <v>H2.0*W1.5</v>
          </cell>
          <cell r="D530">
            <v>67830</v>
          </cell>
        </row>
        <row r="531">
          <cell r="A531" t="str">
            <v>실편백H2.5</v>
          </cell>
          <cell r="B531" t="str">
            <v>실편백</v>
          </cell>
          <cell r="C531" t="str">
            <v>H2.5*W1.8</v>
          </cell>
          <cell r="D531">
            <v>111190</v>
          </cell>
        </row>
        <row r="532">
          <cell r="A532" t="str">
            <v>측백H1.2</v>
          </cell>
          <cell r="B532" t="str">
            <v>측백나무</v>
          </cell>
          <cell r="C532" t="str">
            <v>H1.2*W0.3</v>
          </cell>
          <cell r="D532">
            <v>1200</v>
          </cell>
        </row>
        <row r="533">
          <cell r="A533" t="str">
            <v>측백H1.5</v>
          </cell>
          <cell r="B533" t="str">
            <v>측백나무</v>
          </cell>
          <cell r="C533" t="str">
            <v>H1.5*W0.4</v>
          </cell>
          <cell r="D533">
            <v>2600</v>
          </cell>
        </row>
        <row r="534">
          <cell r="A534" t="str">
            <v>측백H2.0</v>
          </cell>
          <cell r="B534" t="str">
            <v>측백나무</v>
          </cell>
          <cell r="C534" t="str">
            <v>H2.0*W0.6</v>
          </cell>
          <cell r="D534">
            <v>3900</v>
          </cell>
        </row>
        <row r="535">
          <cell r="A535" t="str">
            <v>측백H2.5</v>
          </cell>
          <cell r="B535" t="str">
            <v>측백나무</v>
          </cell>
          <cell r="C535" t="str">
            <v>H2.5*W0.8</v>
          </cell>
          <cell r="D535">
            <v>35090</v>
          </cell>
        </row>
        <row r="536">
          <cell r="A536" t="str">
            <v>측백H3.0</v>
          </cell>
          <cell r="B536" t="str">
            <v>측백나무</v>
          </cell>
          <cell r="C536" t="str">
            <v>H3.0*W1.0</v>
          </cell>
          <cell r="D536">
            <v>59510</v>
          </cell>
        </row>
        <row r="537">
          <cell r="A537" t="str">
            <v>측백H3.5</v>
          </cell>
          <cell r="B537" t="str">
            <v>측백나무</v>
          </cell>
          <cell r="C537" t="str">
            <v>H3.5*W1.2</v>
          </cell>
          <cell r="D537">
            <v>119020</v>
          </cell>
        </row>
        <row r="538">
          <cell r="A538" t="str">
            <v>둥근측백H0.9</v>
          </cell>
          <cell r="B538" t="str">
            <v>둥근측백나무</v>
          </cell>
          <cell r="C538" t="str">
            <v>H0.9*W0.5</v>
          </cell>
          <cell r="D538">
            <v>2700</v>
          </cell>
        </row>
        <row r="539">
          <cell r="A539" t="str">
            <v>둥근측백H1.2</v>
          </cell>
          <cell r="B539" t="str">
            <v>둥근측백나무</v>
          </cell>
          <cell r="C539" t="str">
            <v>H1.2*W0.7</v>
          </cell>
          <cell r="D539">
            <v>12300</v>
          </cell>
        </row>
        <row r="540">
          <cell r="A540" t="str">
            <v>둥근측백H1.5</v>
          </cell>
          <cell r="B540" t="str">
            <v>둥근측백나무</v>
          </cell>
          <cell r="C540" t="str">
            <v>H1.5*W0.9</v>
          </cell>
          <cell r="D540">
            <v>16000</v>
          </cell>
        </row>
        <row r="541">
          <cell r="A541" t="str">
            <v>서양측백H1.2</v>
          </cell>
          <cell r="B541" t="str">
            <v>서양측백</v>
          </cell>
          <cell r="C541" t="str">
            <v>H1.2*W0.4</v>
          </cell>
          <cell r="D541">
            <v>7300</v>
          </cell>
        </row>
        <row r="542">
          <cell r="A542" t="str">
            <v>서양측백H1.5</v>
          </cell>
          <cell r="B542" t="str">
            <v>서양측백</v>
          </cell>
          <cell r="C542" t="str">
            <v>H1.5*W0.5</v>
          </cell>
          <cell r="D542">
            <v>10800</v>
          </cell>
        </row>
        <row r="543">
          <cell r="A543" t="str">
            <v>서양측백H2.0</v>
          </cell>
          <cell r="B543" t="str">
            <v>서양측백</v>
          </cell>
          <cell r="C543" t="str">
            <v>H2.0*W0.6</v>
          </cell>
          <cell r="D543">
            <v>19600</v>
          </cell>
        </row>
        <row r="544">
          <cell r="A544" t="str">
            <v>서양측백H2.5</v>
          </cell>
          <cell r="B544" t="str">
            <v>서양측백</v>
          </cell>
          <cell r="C544" t="str">
            <v>H2.5*W0.8</v>
          </cell>
          <cell r="D544">
            <v>23000</v>
          </cell>
        </row>
        <row r="545">
          <cell r="A545" t="str">
            <v>서양측백H3.0</v>
          </cell>
          <cell r="B545" t="str">
            <v>서양측백</v>
          </cell>
          <cell r="C545" t="str">
            <v>H3.0*W1.0</v>
          </cell>
          <cell r="D545">
            <v>54300</v>
          </cell>
        </row>
        <row r="546">
          <cell r="A546" t="str">
            <v>서양측백H3.5</v>
          </cell>
          <cell r="B546" t="str">
            <v>서양측백</v>
          </cell>
          <cell r="C546" t="str">
            <v>H3.5*W1.2</v>
          </cell>
          <cell r="D546">
            <v>170000</v>
          </cell>
        </row>
        <row r="547">
          <cell r="A547" t="str">
            <v>주목H1.0</v>
          </cell>
          <cell r="B547" t="str">
            <v>주목</v>
          </cell>
          <cell r="C547" t="str">
            <v>H1.0*W0.6</v>
          </cell>
          <cell r="D547">
            <v>56800</v>
          </cell>
        </row>
        <row r="548">
          <cell r="A548" t="str">
            <v>주목H1.5</v>
          </cell>
          <cell r="B548" t="str">
            <v>주목</v>
          </cell>
          <cell r="C548" t="str">
            <v>H1.5*W0.8</v>
          </cell>
          <cell r="D548">
            <v>154000</v>
          </cell>
        </row>
        <row r="549">
          <cell r="A549" t="str">
            <v>주목H2.0</v>
          </cell>
          <cell r="B549" t="str">
            <v>주목</v>
          </cell>
          <cell r="C549" t="str">
            <v>H2.0*W1.0</v>
          </cell>
          <cell r="D549">
            <v>210000</v>
          </cell>
        </row>
        <row r="550">
          <cell r="A550" t="str">
            <v>주목H2.5</v>
          </cell>
          <cell r="B550" t="str">
            <v>주목</v>
          </cell>
          <cell r="C550" t="str">
            <v>H2.5*W1.5</v>
          </cell>
          <cell r="D550">
            <v>880000</v>
          </cell>
        </row>
        <row r="551">
          <cell r="A551" t="str">
            <v>주목H3.0</v>
          </cell>
          <cell r="B551" t="str">
            <v>주목</v>
          </cell>
          <cell r="C551" t="str">
            <v>H3.0*W2.0</v>
          </cell>
          <cell r="D551">
            <v>1430000</v>
          </cell>
        </row>
        <row r="552">
          <cell r="A552" t="str">
            <v>소R10</v>
          </cell>
          <cell r="B552" t="str">
            <v>소나무</v>
          </cell>
          <cell r="C552" t="str">
            <v>H3.0*W1.5*R10</v>
          </cell>
          <cell r="D552">
            <v>195000</v>
          </cell>
        </row>
        <row r="553">
          <cell r="A553" t="str">
            <v>소R15</v>
          </cell>
          <cell r="B553" t="str">
            <v>소나무</v>
          </cell>
          <cell r="C553" t="str">
            <v>H4.0*W2.0*R15</v>
          </cell>
          <cell r="D553">
            <v>319000</v>
          </cell>
        </row>
        <row r="554">
          <cell r="A554" t="str">
            <v>소R20</v>
          </cell>
          <cell r="B554" t="str">
            <v>소나무</v>
          </cell>
          <cell r="C554" t="str">
            <v>H5.0*W2.5*R20</v>
          </cell>
          <cell r="D554">
            <v>465000</v>
          </cell>
        </row>
        <row r="555">
          <cell r="A555" t="str">
            <v>스트잣H2.0</v>
          </cell>
          <cell r="B555" t="str">
            <v>스트로브잣나무</v>
          </cell>
          <cell r="C555" t="str">
            <v>H2.0*W1.0</v>
          </cell>
          <cell r="D555">
            <v>17600</v>
          </cell>
        </row>
        <row r="556">
          <cell r="A556" t="str">
            <v>스트잣H2.5</v>
          </cell>
          <cell r="B556" t="str">
            <v>스트로브잣나무</v>
          </cell>
          <cell r="C556" t="str">
            <v>H2.5*W1.2</v>
          </cell>
          <cell r="D556">
            <v>25800</v>
          </cell>
        </row>
        <row r="557">
          <cell r="A557" t="str">
            <v>스트잣H3.0</v>
          </cell>
          <cell r="B557" t="str">
            <v>스트로브잣나무</v>
          </cell>
          <cell r="C557" t="str">
            <v>H3.0*W1.5</v>
          </cell>
          <cell r="D557">
            <v>36400</v>
          </cell>
        </row>
        <row r="558">
          <cell r="A558" t="str">
            <v>스트잣H4.0</v>
          </cell>
          <cell r="B558" t="str">
            <v>스트로브잣나무</v>
          </cell>
          <cell r="C558" t="str">
            <v>H4.0*W1.8</v>
          </cell>
          <cell r="D558">
            <v>124000</v>
          </cell>
        </row>
        <row r="559">
          <cell r="A559" t="str">
            <v>스트잣H5.0</v>
          </cell>
          <cell r="B559" t="str">
            <v>스트로브잣나무</v>
          </cell>
          <cell r="C559" t="str">
            <v>H5.0*W2.0</v>
          </cell>
          <cell r="D559">
            <v>235000</v>
          </cell>
        </row>
        <row r="560">
          <cell r="A560" t="str">
            <v>태산목H1.5</v>
          </cell>
          <cell r="B560" t="str">
            <v>태산목</v>
          </cell>
          <cell r="C560" t="str">
            <v>H1.5*W0.5</v>
          </cell>
          <cell r="D560">
            <v>33700</v>
          </cell>
        </row>
        <row r="561">
          <cell r="A561" t="str">
            <v>태산목H2.0</v>
          </cell>
          <cell r="B561" t="str">
            <v>태산목</v>
          </cell>
          <cell r="C561" t="str">
            <v>H2.0*W1.0</v>
          </cell>
          <cell r="D561">
            <v>77700</v>
          </cell>
        </row>
        <row r="562">
          <cell r="A562" t="str">
            <v>태산목H2.5</v>
          </cell>
          <cell r="B562" t="str">
            <v>태산목</v>
          </cell>
          <cell r="C562" t="str">
            <v>H2.5*W1.2</v>
          </cell>
          <cell r="D562">
            <v>109000</v>
          </cell>
        </row>
        <row r="563">
          <cell r="A563" t="str">
            <v>앵두W0.6</v>
          </cell>
          <cell r="B563" t="str">
            <v>앵두나무</v>
          </cell>
          <cell r="C563" t="str">
            <v>H1.2*W0.6</v>
          </cell>
          <cell r="D563">
            <v>11700</v>
          </cell>
        </row>
        <row r="564">
          <cell r="A564" t="str">
            <v>앵두W0.8</v>
          </cell>
          <cell r="B564" t="str">
            <v>앵두나무</v>
          </cell>
          <cell r="C564" t="str">
            <v>H1.5*W0.8</v>
          </cell>
          <cell r="D564">
            <v>7535</v>
          </cell>
        </row>
        <row r="565">
          <cell r="A565" t="str">
            <v>앵두W1.2</v>
          </cell>
          <cell r="B565" t="str">
            <v>앵두나무</v>
          </cell>
          <cell r="C565" t="str">
            <v>H1.8*W1.2</v>
          </cell>
          <cell r="D565">
            <v>9365</v>
          </cell>
        </row>
        <row r="566">
          <cell r="A566" t="str">
            <v>영산홍W0.3</v>
          </cell>
          <cell r="B566" t="str">
            <v>영산홍</v>
          </cell>
          <cell r="C566" t="str">
            <v>H0.3*W0.3</v>
          </cell>
          <cell r="D566">
            <v>1000</v>
          </cell>
        </row>
        <row r="567">
          <cell r="A567" t="str">
            <v>영산홍W0.4</v>
          </cell>
          <cell r="B567" t="str">
            <v>영산홍</v>
          </cell>
          <cell r="C567" t="str">
            <v>H0.3*W0.4</v>
          </cell>
          <cell r="D567">
            <v>1800</v>
          </cell>
        </row>
        <row r="568">
          <cell r="A568" t="str">
            <v>영산홍W0.5</v>
          </cell>
          <cell r="B568" t="str">
            <v>영산홍</v>
          </cell>
          <cell r="C568" t="str">
            <v>H0.4*W0.5</v>
          </cell>
          <cell r="D568">
            <v>3400</v>
          </cell>
        </row>
        <row r="569">
          <cell r="A569" t="str">
            <v>영산홍W0.6</v>
          </cell>
          <cell r="B569" t="str">
            <v>영산홍</v>
          </cell>
          <cell r="C569" t="str">
            <v>H0.5*W0.6</v>
          </cell>
          <cell r="D569">
            <v>5000</v>
          </cell>
        </row>
        <row r="570">
          <cell r="A570" t="str">
            <v>영산홍W0.8</v>
          </cell>
          <cell r="B570" t="str">
            <v>영산홍</v>
          </cell>
          <cell r="C570" t="str">
            <v>H0.5*W0.8</v>
          </cell>
          <cell r="D570">
            <v>18480</v>
          </cell>
        </row>
        <row r="571">
          <cell r="A571" t="str">
            <v>영산홍W1.0</v>
          </cell>
          <cell r="B571" t="str">
            <v>영산홍</v>
          </cell>
          <cell r="C571" t="str">
            <v>H0.8*W1.0</v>
          </cell>
          <cell r="D571">
            <v>43150</v>
          </cell>
        </row>
        <row r="572">
          <cell r="A572" t="str">
            <v>옥향W0.4</v>
          </cell>
          <cell r="B572" t="str">
            <v>옥향</v>
          </cell>
          <cell r="C572" t="str">
            <v>H0.3*W0.4</v>
          </cell>
          <cell r="D572">
            <v>7600</v>
          </cell>
        </row>
        <row r="573">
          <cell r="A573" t="str">
            <v>옥향W0.5</v>
          </cell>
          <cell r="B573" t="str">
            <v>옥향</v>
          </cell>
          <cell r="C573" t="str">
            <v>H0.3*W0.5</v>
          </cell>
          <cell r="D573">
            <v>8300</v>
          </cell>
        </row>
        <row r="574">
          <cell r="A574" t="str">
            <v>옥향W0.6</v>
          </cell>
          <cell r="B574" t="str">
            <v>옥향</v>
          </cell>
          <cell r="C574" t="str">
            <v>H0.4*W0.6</v>
          </cell>
          <cell r="D574">
            <v>18300</v>
          </cell>
        </row>
        <row r="575">
          <cell r="A575" t="str">
            <v>옥향W0.8</v>
          </cell>
          <cell r="B575" t="str">
            <v>옥향</v>
          </cell>
          <cell r="C575" t="str">
            <v>H0.5*W0.8</v>
          </cell>
          <cell r="D575">
            <v>20000</v>
          </cell>
        </row>
        <row r="576">
          <cell r="A576" t="str">
            <v>옥향W1.0</v>
          </cell>
          <cell r="B576" t="str">
            <v>옥향</v>
          </cell>
          <cell r="C576" t="str">
            <v>H0.5*W1.0</v>
          </cell>
          <cell r="D576">
            <v>29800</v>
          </cell>
        </row>
        <row r="577">
          <cell r="A577" t="str">
            <v>옥향W1.2</v>
          </cell>
          <cell r="B577" t="str">
            <v>옥향</v>
          </cell>
          <cell r="C577" t="str">
            <v>H0.8*W1.2</v>
          </cell>
          <cell r="D577">
            <v>91800</v>
          </cell>
        </row>
        <row r="578">
          <cell r="A578" t="str">
            <v>단풍철쭉W0.1</v>
          </cell>
          <cell r="B578" t="str">
            <v>단풍철쭉</v>
          </cell>
          <cell r="C578" t="str">
            <v>H0.3*W0.1</v>
          </cell>
          <cell r="D578">
            <v>1800</v>
          </cell>
        </row>
        <row r="579">
          <cell r="A579" t="str">
            <v>단풍철쭉W0.15</v>
          </cell>
          <cell r="B579" t="str">
            <v>단풍철쭉</v>
          </cell>
          <cell r="C579" t="str">
            <v>H0.4*W0.15</v>
          </cell>
          <cell r="D579">
            <v>2500</v>
          </cell>
        </row>
        <row r="580">
          <cell r="A580" t="str">
            <v>단풍철쭉W0.2</v>
          </cell>
          <cell r="B580" t="str">
            <v>단풍철쭉</v>
          </cell>
          <cell r="C580" t="str">
            <v>H0.4*W0.2</v>
          </cell>
          <cell r="D580">
            <v>3500</v>
          </cell>
        </row>
        <row r="581">
          <cell r="A581" t="str">
            <v>황철쭉W0.3</v>
          </cell>
          <cell r="B581" t="str">
            <v>황철쭉</v>
          </cell>
          <cell r="C581" t="str">
            <v>H0.3*W0.3</v>
          </cell>
          <cell r="D581">
            <v>1100</v>
          </cell>
        </row>
        <row r="582">
          <cell r="A582" t="str">
            <v>황철쭉W0.4</v>
          </cell>
          <cell r="B582" t="str">
            <v>황철쭉</v>
          </cell>
          <cell r="C582" t="str">
            <v>H0.4*W0.4</v>
          </cell>
          <cell r="D582">
            <v>1200</v>
          </cell>
        </row>
        <row r="583">
          <cell r="A583" t="str">
            <v>황철쭉W0.5</v>
          </cell>
          <cell r="B583" t="str">
            <v>황철쭉</v>
          </cell>
          <cell r="C583" t="str">
            <v>H0.5*W0.5</v>
          </cell>
          <cell r="D583">
            <v>2800</v>
          </cell>
        </row>
        <row r="584">
          <cell r="A584" t="str">
            <v>황철쭉W0.6</v>
          </cell>
          <cell r="B584" t="str">
            <v>황철쭉</v>
          </cell>
          <cell r="C584" t="str">
            <v>H0.6*W0.6</v>
          </cell>
          <cell r="D584">
            <v>5600</v>
          </cell>
        </row>
        <row r="585">
          <cell r="A585" t="str">
            <v>박태기W0.3</v>
          </cell>
          <cell r="B585" t="str">
            <v>박태기</v>
          </cell>
          <cell r="C585" t="str">
            <v>H1.0*W0.3</v>
          </cell>
          <cell r="D585">
            <v>3800</v>
          </cell>
        </row>
        <row r="586">
          <cell r="A586" t="str">
            <v>박태기W0.5</v>
          </cell>
          <cell r="B586" t="str">
            <v>박태기</v>
          </cell>
          <cell r="C586" t="str">
            <v>H1.2*W0.5</v>
          </cell>
          <cell r="D586">
            <v>4300</v>
          </cell>
        </row>
        <row r="587">
          <cell r="A587" t="str">
            <v>박태기W0.6</v>
          </cell>
          <cell r="B587" t="str">
            <v>박태기</v>
          </cell>
          <cell r="C587" t="str">
            <v>H1.5*W0.6</v>
          </cell>
          <cell r="D587">
            <v>4100</v>
          </cell>
        </row>
        <row r="588">
          <cell r="A588" t="str">
            <v>박태기W0.8</v>
          </cell>
          <cell r="B588" t="str">
            <v>박태기</v>
          </cell>
          <cell r="C588" t="str">
            <v>H1.8*W0.8</v>
          </cell>
          <cell r="D588">
            <v>7300</v>
          </cell>
        </row>
        <row r="589">
          <cell r="A589" t="str">
            <v>백철쭉W0.3</v>
          </cell>
          <cell r="B589" t="str">
            <v>백철쭉</v>
          </cell>
          <cell r="C589" t="str">
            <v>H0.3*W0.3</v>
          </cell>
          <cell r="D589">
            <v>2420</v>
          </cell>
        </row>
        <row r="590">
          <cell r="A590" t="str">
            <v>백철쭉W0.4</v>
          </cell>
          <cell r="B590" t="str">
            <v>백철쭉</v>
          </cell>
          <cell r="C590" t="str">
            <v>H0.3*W0.4</v>
          </cell>
          <cell r="D590">
            <v>2000</v>
          </cell>
        </row>
        <row r="591">
          <cell r="A591" t="str">
            <v>백철쭉W0.5</v>
          </cell>
          <cell r="B591" t="str">
            <v>백철쭉</v>
          </cell>
          <cell r="C591" t="str">
            <v>H0.4*W0.5</v>
          </cell>
          <cell r="D591">
            <v>3600</v>
          </cell>
        </row>
        <row r="592">
          <cell r="A592" t="str">
            <v>백철쭉W0.6</v>
          </cell>
          <cell r="B592" t="str">
            <v>백철쭉</v>
          </cell>
          <cell r="C592" t="str">
            <v>H0.5*W0.6</v>
          </cell>
          <cell r="D592">
            <v>9020</v>
          </cell>
        </row>
        <row r="593">
          <cell r="A593" t="str">
            <v>백철쭉W0.8</v>
          </cell>
          <cell r="B593" t="str">
            <v>백철쭉</v>
          </cell>
          <cell r="C593" t="str">
            <v>H0.6*W0.8</v>
          </cell>
          <cell r="D593">
            <v>22000</v>
          </cell>
        </row>
        <row r="594">
          <cell r="A594" t="str">
            <v>병꽃3지</v>
          </cell>
          <cell r="B594" t="str">
            <v>병꽃나무</v>
          </cell>
          <cell r="C594" t="str">
            <v>H1.0*W0.4*3가지</v>
          </cell>
          <cell r="D594">
            <v>1100</v>
          </cell>
        </row>
        <row r="595">
          <cell r="A595" t="str">
            <v>병꽃5지</v>
          </cell>
          <cell r="B595" t="str">
            <v>병꽃나무</v>
          </cell>
          <cell r="C595" t="str">
            <v>H1.2*W0.6*5가지</v>
          </cell>
          <cell r="D595">
            <v>2300</v>
          </cell>
        </row>
        <row r="596">
          <cell r="A596" t="str">
            <v>병꽃7지</v>
          </cell>
          <cell r="B596" t="str">
            <v>병꽃나무</v>
          </cell>
          <cell r="C596" t="str">
            <v>H1.2*W0.8*7가지</v>
          </cell>
          <cell r="D596">
            <v>5600</v>
          </cell>
        </row>
        <row r="597">
          <cell r="A597" t="str">
            <v>불두화w0.6</v>
          </cell>
          <cell r="B597" t="str">
            <v>불두화</v>
          </cell>
          <cell r="C597" t="str">
            <v>H1.0*W0.6</v>
          </cell>
          <cell r="D597">
            <v>6700</v>
          </cell>
        </row>
        <row r="598">
          <cell r="A598" t="str">
            <v>불두화w0.8</v>
          </cell>
          <cell r="B598" t="str">
            <v>불두화</v>
          </cell>
          <cell r="C598" t="str">
            <v>H1.2*W0.8</v>
          </cell>
          <cell r="D598">
            <v>7500</v>
          </cell>
        </row>
        <row r="599">
          <cell r="A599" t="str">
            <v>불두화w1.0</v>
          </cell>
          <cell r="B599" t="str">
            <v>불두화</v>
          </cell>
          <cell r="C599" t="str">
            <v>H1.5*W1.0</v>
          </cell>
          <cell r="D599">
            <v>7900</v>
          </cell>
        </row>
        <row r="600">
          <cell r="A600" t="str">
            <v>불두화w1.2</v>
          </cell>
          <cell r="B600" t="str">
            <v>불두화</v>
          </cell>
          <cell r="C600" t="str">
            <v>H1.8*W1.2</v>
          </cell>
          <cell r="D600">
            <v>14200</v>
          </cell>
        </row>
        <row r="601">
          <cell r="A601" t="str">
            <v>치자W0.3</v>
          </cell>
          <cell r="B601" t="str">
            <v>치자나무</v>
          </cell>
          <cell r="C601" t="str">
            <v>H0.5*W0.3</v>
          </cell>
          <cell r="D601">
            <v>7500</v>
          </cell>
        </row>
        <row r="602">
          <cell r="A602" t="str">
            <v>치자W0.5</v>
          </cell>
          <cell r="B602" t="str">
            <v>치자나무</v>
          </cell>
          <cell r="C602" t="str">
            <v>H0.8*W0.5</v>
          </cell>
          <cell r="D602">
            <v>9000</v>
          </cell>
        </row>
        <row r="603">
          <cell r="A603" t="str">
            <v>치자W0.6</v>
          </cell>
          <cell r="B603" t="str">
            <v>치자나무</v>
          </cell>
          <cell r="C603" t="str">
            <v>H1.0*W0.6</v>
          </cell>
          <cell r="D603">
            <v>11200</v>
          </cell>
        </row>
        <row r="604">
          <cell r="A604" t="str">
            <v>돈W0.4</v>
          </cell>
          <cell r="B604" t="str">
            <v>돈나무</v>
          </cell>
          <cell r="C604" t="str">
            <v>H0.5*W0.4</v>
          </cell>
          <cell r="D604">
            <v>12500</v>
          </cell>
        </row>
        <row r="605">
          <cell r="A605" t="str">
            <v>돈W0.5</v>
          </cell>
          <cell r="B605" t="str">
            <v>돈나무</v>
          </cell>
          <cell r="C605" t="str">
            <v>H0.8*W0.5</v>
          </cell>
          <cell r="D605">
            <v>23600</v>
          </cell>
        </row>
        <row r="606">
          <cell r="A606" t="str">
            <v>돈W0.7</v>
          </cell>
          <cell r="B606" t="str">
            <v>돈나무</v>
          </cell>
          <cell r="C606" t="str">
            <v>H1.0*W0.7</v>
          </cell>
          <cell r="D606">
            <v>43800</v>
          </cell>
        </row>
        <row r="607">
          <cell r="A607" t="str">
            <v>돈W1.0</v>
          </cell>
          <cell r="B607" t="str">
            <v>돈나무</v>
          </cell>
          <cell r="C607" t="str">
            <v>H1.2*W1.0</v>
          </cell>
          <cell r="D607">
            <v>81100</v>
          </cell>
        </row>
        <row r="608">
          <cell r="A608" t="str">
            <v>눈주목W0.3</v>
          </cell>
          <cell r="B608" t="str">
            <v>눈주목</v>
          </cell>
          <cell r="C608" t="str">
            <v>H0.3*W0.3</v>
          </cell>
          <cell r="D608">
            <v>10500</v>
          </cell>
        </row>
        <row r="609">
          <cell r="A609" t="str">
            <v>눈주목W0.4</v>
          </cell>
          <cell r="B609" t="str">
            <v>눈주목</v>
          </cell>
          <cell r="C609" t="str">
            <v>H0.4*W0.4</v>
          </cell>
          <cell r="D609">
            <v>16300</v>
          </cell>
        </row>
        <row r="610">
          <cell r="A610" t="str">
            <v>눈주목W0.5</v>
          </cell>
          <cell r="B610" t="str">
            <v>눈주목</v>
          </cell>
          <cell r="C610" t="str">
            <v>H0.5*W0.5</v>
          </cell>
          <cell r="D610">
            <v>17100</v>
          </cell>
        </row>
        <row r="611">
          <cell r="A611" t="str">
            <v>눈주목W0.6</v>
          </cell>
          <cell r="B611" t="str">
            <v>눈주목</v>
          </cell>
          <cell r="C611" t="str">
            <v>H0.5*W0.6</v>
          </cell>
          <cell r="D611">
            <v>35300</v>
          </cell>
        </row>
        <row r="612">
          <cell r="A612" t="str">
            <v>둥근일광W0.5</v>
          </cell>
          <cell r="B612" t="str">
            <v>둥근일광편백</v>
          </cell>
          <cell r="C612" t="str">
            <v>H0.4*W0.5</v>
          </cell>
          <cell r="D612">
            <v>11000</v>
          </cell>
        </row>
        <row r="613">
          <cell r="A613" t="str">
            <v>둥근일광W0.7</v>
          </cell>
          <cell r="B613" t="str">
            <v>둥근일광편백</v>
          </cell>
          <cell r="C613" t="str">
            <v>H0.5*W0.7</v>
          </cell>
          <cell r="D613">
            <v>23500</v>
          </cell>
        </row>
        <row r="614">
          <cell r="A614" t="str">
            <v>둥근일광W0.9</v>
          </cell>
          <cell r="B614" t="str">
            <v>둥근일광편백</v>
          </cell>
          <cell r="C614" t="str">
            <v>H0.5*W0.9</v>
          </cell>
          <cell r="D614">
            <v>36700</v>
          </cell>
        </row>
        <row r="615">
          <cell r="A615" t="str">
            <v>개나리3지</v>
          </cell>
          <cell r="B615" t="str">
            <v>개나리</v>
          </cell>
          <cell r="C615" t="str">
            <v>H1.0*W0.4*3가지</v>
          </cell>
          <cell r="D615">
            <v>540</v>
          </cell>
        </row>
        <row r="616">
          <cell r="A616" t="str">
            <v>개나리5지</v>
          </cell>
          <cell r="B616" t="str">
            <v>개나리</v>
          </cell>
          <cell r="C616" t="str">
            <v>H1.2*W0.6*5가지</v>
          </cell>
          <cell r="D616">
            <v>1100</v>
          </cell>
        </row>
        <row r="617">
          <cell r="A617" t="str">
            <v>개나리7지</v>
          </cell>
          <cell r="B617" t="str">
            <v>개나리</v>
          </cell>
          <cell r="C617" t="str">
            <v>H1.2*W0.8*7가지</v>
          </cell>
          <cell r="D617">
            <v>1500</v>
          </cell>
        </row>
        <row r="618">
          <cell r="A618" t="str">
            <v>개나리9지</v>
          </cell>
          <cell r="B618" t="str">
            <v>개나리</v>
          </cell>
          <cell r="C618" t="str">
            <v>H1.2*W1.2*9가지</v>
          </cell>
          <cell r="D618">
            <v>3500</v>
          </cell>
        </row>
        <row r="619">
          <cell r="A619" t="str">
            <v>개나리12지</v>
          </cell>
          <cell r="B619" t="str">
            <v>개나리</v>
          </cell>
          <cell r="C619" t="str">
            <v>H1.5*W1.5*12가지</v>
          </cell>
          <cell r="D619">
            <v>4100</v>
          </cell>
        </row>
        <row r="620">
          <cell r="A620" t="str">
            <v>겹철쭉W0.4</v>
          </cell>
          <cell r="B620" t="str">
            <v>겹철쭉</v>
          </cell>
          <cell r="C620" t="str">
            <v>H0.3*W0.4</v>
          </cell>
          <cell r="D620">
            <v>4070</v>
          </cell>
        </row>
        <row r="621">
          <cell r="A621" t="str">
            <v>겹철쭉W0.6</v>
          </cell>
          <cell r="B621" t="str">
            <v>겹철쭉</v>
          </cell>
          <cell r="C621" t="str">
            <v>H0.5*W0.6</v>
          </cell>
          <cell r="D621">
            <v>5000</v>
          </cell>
        </row>
        <row r="622">
          <cell r="A622" t="str">
            <v>겹철쭉W0.8</v>
          </cell>
          <cell r="B622" t="str">
            <v>겹철쭉</v>
          </cell>
          <cell r="C622" t="str">
            <v>H0.6*W0.8</v>
          </cell>
          <cell r="D622">
            <v>10000</v>
          </cell>
        </row>
        <row r="623">
          <cell r="A623" t="str">
            <v>겹철쭉W1.0</v>
          </cell>
          <cell r="B623" t="str">
            <v>겹철쭉</v>
          </cell>
          <cell r="C623" t="str">
            <v>H0.8*W1.0</v>
          </cell>
          <cell r="D623">
            <v>23300</v>
          </cell>
        </row>
        <row r="624">
          <cell r="A624" t="str">
            <v>겹철쭉W1.2</v>
          </cell>
          <cell r="B624" t="str">
            <v>겹철쭉</v>
          </cell>
          <cell r="C624" t="str">
            <v>H0.8*W1.2</v>
          </cell>
          <cell r="D624">
            <v>45400</v>
          </cell>
        </row>
        <row r="625">
          <cell r="A625" t="str">
            <v>겹산철쭉W0.3</v>
          </cell>
          <cell r="B625" t="str">
            <v>겹산철쭉</v>
          </cell>
          <cell r="C625" t="str">
            <v>H0.3*W0.3</v>
          </cell>
          <cell r="D625">
            <v>2500</v>
          </cell>
        </row>
        <row r="626">
          <cell r="A626" t="str">
            <v>겹산철쭉W0.4</v>
          </cell>
          <cell r="B626" t="str">
            <v>겹산철쭉</v>
          </cell>
          <cell r="C626" t="str">
            <v>H0.3*W0.4</v>
          </cell>
          <cell r="D626">
            <v>4000</v>
          </cell>
        </row>
        <row r="627">
          <cell r="A627" t="str">
            <v>겹산철쭉W0.6</v>
          </cell>
          <cell r="B627" t="str">
            <v>겹산철쭉</v>
          </cell>
          <cell r="C627" t="str">
            <v>H0.4*W0.6</v>
          </cell>
          <cell r="D627">
            <v>6000</v>
          </cell>
        </row>
        <row r="628">
          <cell r="A628" t="str">
            <v>겹산철쭉W0.8</v>
          </cell>
          <cell r="B628" t="str">
            <v>겹산철쭉</v>
          </cell>
          <cell r="C628" t="str">
            <v>H0.4*W0.8</v>
          </cell>
          <cell r="D628">
            <v>12000</v>
          </cell>
        </row>
        <row r="629">
          <cell r="A629" t="str">
            <v>꽝꽝W0.4</v>
          </cell>
          <cell r="B629" t="str">
            <v>꽝꽝나무</v>
          </cell>
          <cell r="C629" t="str">
            <v>H0.3*W0.4</v>
          </cell>
          <cell r="D629">
            <v>13300</v>
          </cell>
        </row>
        <row r="630">
          <cell r="A630" t="str">
            <v>꽝꽝W0.6</v>
          </cell>
          <cell r="B630" t="str">
            <v>꽝꽝나무</v>
          </cell>
          <cell r="C630" t="str">
            <v>H0.4*W0.6</v>
          </cell>
          <cell r="D630">
            <v>18800</v>
          </cell>
        </row>
        <row r="631">
          <cell r="A631" t="str">
            <v>꽝꽝W0.8</v>
          </cell>
          <cell r="B631" t="str">
            <v>꽝꽝나무</v>
          </cell>
          <cell r="C631" t="str">
            <v>H0.5*W0.8</v>
          </cell>
          <cell r="D631">
            <v>30000</v>
          </cell>
        </row>
        <row r="632">
          <cell r="A632" t="str">
            <v>꽝꽝W1.0</v>
          </cell>
          <cell r="B632" t="str">
            <v>꽝꽝나무</v>
          </cell>
          <cell r="C632" t="str">
            <v>H0.6*W1.0</v>
          </cell>
          <cell r="D632">
            <v>43300</v>
          </cell>
        </row>
        <row r="633">
          <cell r="A633" t="str">
            <v>해당화2지</v>
          </cell>
          <cell r="B633" t="str">
            <v>해당화</v>
          </cell>
          <cell r="C633" t="str">
            <v>H0.8*W0.2*2가지</v>
          </cell>
          <cell r="D633">
            <v>5900</v>
          </cell>
        </row>
        <row r="634">
          <cell r="A634" t="str">
            <v>해당화3지</v>
          </cell>
          <cell r="B634" t="str">
            <v>해당화</v>
          </cell>
          <cell r="C634" t="str">
            <v>H1.0*W0.3*3가지</v>
          </cell>
          <cell r="D634">
            <v>9900</v>
          </cell>
        </row>
        <row r="635">
          <cell r="A635" t="str">
            <v>황매화2지</v>
          </cell>
          <cell r="B635" t="str">
            <v>황매화</v>
          </cell>
          <cell r="C635" t="str">
            <v>H1.0*W0.6*2가지</v>
          </cell>
          <cell r="D635">
            <v>3000</v>
          </cell>
        </row>
        <row r="636">
          <cell r="A636" t="str">
            <v>황매화4지</v>
          </cell>
          <cell r="B636" t="str">
            <v>황매화</v>
          </cell>
          <cell r="C636" t="str">
            <v>H1.2*W0.8*4가지</v>
          </cell>
          <cell r="D636">
            <v>5600</v>
          </cell>
        </row>
        <row r="637">
          <cell r="A637" t="str">
            <v>협죽도W0.3</v>
          </cell>
          <cell r="B637" t="str">
            <v>협죽도</v>
          </cell>
          <cell r="C637" t="str">
            <v>H0.8*W0.3</v>
          </cell>
          <cell r="D637">
            <v>4300</v>
          </cell>
        </row>
        <row r="638">
          <cell r="A638" t="str">
            <v>협죽도W0.4</v>
          </cell>
          <cell r="B638" t="str">
            <v>협죽도</v>
          </cell>
          <cell r="C638" t="str">
            <v>H1.0*W0.4</v>
          </cell>
          <cell r="D638">
            <v>5800</v>
          </cell>
        </row>
        <row r="639">
          <cell r="A639" t="str">
            <v>협죽도W0.5</v>
          </cell>
          <cell r="B639" t="str">
            <v>협죽도</v>
          </cell>
          <cell r="C639" t="str">
            <v>H1.2*W0.5</v>
          </cell>
          <cell r="D639">
            <v>9800</v>
          </cell>
        </row>
        <row r="640">
          <cell r="A640" t="str">
            <v>회양목W0.15</v>
          </cell>
          <cell r="B640" t="str">
            <v>회양목</v>
          </cell>
          <cell r="C640" t="str">
            <v>H0.15*W0.15</v>
          </cell>
          <cell r="D640">
            <v>900</v>
          </cell>
        </row>
        <row r="641">
          <cell r="A641" t="str">
            <v>회양목W0.3</v>
          </cell>
          <cell r="B641" t="str">
            <v>회양목</v>
          </cell>
          <cell r="C641" t="str">
            <v>H0.3*W0.3</v>
          </cell>
          <cell r="D641">
            <v>2700</v>
          </cell>
        </row>
        <row r="642">
          <cell r="A642" t="str">
            <v>회양목W0.4</v>
          </cell>
          <cell r="B642" t="str">
            <v>회양목</v>
          </cell>
          <cell r="C642" t="str">
            <v>H0.3*W0.4</v>
          </cell>
          <cell r="D642">
            <v>6400</v>
          </cell>
        </row>
        <row r="643">
          <cell r="A643" t="str">
            <v>회양목W0.5</v>
          </cell>
          <cell r="B643" t="str">
            <v>회양목</v>
          </cell>
          <cell r="C643" t="str">
            <v>H0.4*W0.5</v>
          </cell>
          <cell r="D643">
            <v>6500</v>
          </cell>
        </row>
        <row r="644">
          <cell r="A644" t="str">
            <v>회양목W0.6</v>
          </cell>
          <cell r="B644" t="str">
            <v>회양목</v>
          </cell>
          <cell r="C644" t="str">
            <v>H0.4*W0.6</v>
          </cell>
          <cell r="D644">
            <v>12100</v>
          </cell>
        </row>
        <row r="645">
          <cell r="A645" t="str">
            <v>회양목W0.8</v>
          </cell>
          <cell r="B645" t="str">
            <v>회양목</v>
          </cell>
          <cell r="C645" t="str">
            <v>H0.5*W0.8</v>
          </cell>
          <cell r="D645">
            <v>22500</v>
          </cell>
        </row>
        <row r="646">
          <cell r="A646" t="str">
            <v>회양목W1.0</v>
          </cell>
          <cell r="B646" t="str">
            <v>회양목</v>
          </cell>
          <cell r="C646" t="str">
            <v>H0.6*W1.0</v>
          </cell>
          <cell r="D646">
            <v>40000</v>
          </cell>
        </row>
        <row r="647">
          <cell r="A647" t="str">
            <v>회양목W1.2</v>
          </cell>
          <cell r="B647" t="str">
            <v>회양목</v>
          </cell>
          <cell r="C647" t="str">
            <v>H0.8*W1.2</v>
          </cell>
          <cell r="D647">
            <v>155600</v>
          </cell>
        </row>
        <row r="648">
          <cell r="A648" t="str">
            <v>흰말채W0.4</v>
          </cell>
          <cell r="B648" t="str">
            <v>흰말채나무</v>
          </cell>
          <cell r="C648" t="str">
            <v>H1.0*W0.4</v>
          </cell>
          <cell r="D648">
            <v>1400</v>
          </cell>
        </row>
        <row r="649">
          <cell r="A649" t="str">
            <v>흰말채W0.6</v>
          </cell>
          <cell r="B649" t="str">
            <v>흰말채나무</v>
          </cell>
          <cell r="C649" t="str">
            <v>H1.2*W0.6</v>
          </cell>
          <cell r="D649">
            <v>3000</v>
          </cell>
        </row>
        <row r="650">
          <cell r="A650" t="str">
            <v>흰말채W0.8</v>
          </cell>
          <cell r="B650" t="str">
            <v>흰말채나무</v>
          </cell>
          <cell r="C650" t="str">
            <v>H1.5*W0.8</v>
          </cell>
          <cell r="D650">
            <v>7000</v>
          </cell>
        </row>
        <row r="651">
          <cell r="A651" t="str">
            <v>화살W0.4</v>
          </cell>
          <cell r="B651" t="str">
            <v>화살나무</v>
          </cell>
          <cell r="C651" t="str">
            <v>H1.0*W0.4</v>
          </cell>
          <cell r="D651">
            <v>6300</v>
          </cell>
        </row>
        <row r="652">
          <cell r="A652" t="str">
            <v>화살W0.6</v>
          </cell>
          <cell r="B652" t="str">
            <v>화살나무</v>
          </cell>
          <cell r="C652" t="str">
            <v>H1.0*W0.6</v>
          </cell>
          <cell r="D652">
            <v>16700</v>
          </cell>
        </row>
        <row r="653">
          <cell r="A653" t="str">
            <v>화살W0.8</v>
          </cell>
          <cell r="B653" t="str">
            <v>화살나무</v>
          </cell>
          <cell r="C653" t="str">
            <v>H1.0*W0.8</v>
          </cell>
          <cell r="D653">
            <v>20700</v>
          </cell>
        </row>
        <row r="654">
          <cell r="A654" t="str">
            <v>화살W1.0</v>
          </cell>
          <cell r="B654" t="str">
            <v>화살나무</v>
          </cell>
          <cell r="C654" t="str">
            <v>H1.2*W1.0</v>
          </cell>
          <cell r="D654">
            <v>30900</v>
          </cell>
        </row>
        <row r="655">
          <cell r="A655" t="str">
            <v>화살W1.2</v>
          </cell>
          <cell r="B655" t="str">
            <v>화살나무</v>
          </cell>
          <cell r="C655" t="str">
            <v>H1.8*W1.2</v>
          </cell>
          <cell r="D655">
            <v>66000</v>
          </cell>
        </row>
        <row r="656">
          <cell r="A656" t="str">
            <v>황벽R4</v>
          </cell>
          <cell r="B656" t="str">
            <v>황벽나무</v>
          </cell>
          <cell r="C656" t="str">
            <v>H2.5*R4</v>
          </cell>
          <cell r="D656">
            <v>25800</v>
          </cell>
        </row>
        <row r="657">
          <cell r="A657" t="str">
            <v>황벽R6</v>
          </cell>
          <cell r="B657" t="str">
            <v>황벽나무</v>
          </cell>
          <cell r="C657" t="str">
            <v>H3.0*R6</v>
          </cell>
          <cell r="D657">
            <v>47000</v>
          </cell>
        </row>
        <row r="658">
          <cell r="A658" t="str">
            <v>황벽R8</v>
          </cell>
          <cell r="B658" t="str">
            <v>황벽나무</v>
          </cell>
          <cell r="C658" t="str">
            <v>H3.5*R8</v>
          </cell>
          <cell r="D658">
            <v>88200</v>
          </cell>
        </row>
        <row r="659">
          <cell r="A659" t="str">
            <v>황벽R10</v>
          </cell>
          <cell r="B659" t="str">
            <v>황벽나무</v>
          </cell>
          <cell r="C659" t="str">
            <v>H4.0*R10</v>
          </cell>
          <cell r="D659">
            <v>235400</v>
          </cell>
        </row>
        <row r="660">
          <cell r="A660" t="str">
            <v>자산홍0.30.3</v>
          </cell>
          <cell r="B660" t="str">
            <v>자산홍</v>
          </cell>
          <cell r="C660" t="str">
            <v>H0.3*W0.3</v>
          </cell>
          <cell r="D660">
            <v>1940</v>
          </cell>
        </row>
        <row r="661">
          <cell r="A661" t="str">
            <v>자산홍0.40.3</v>
          </cell>
          <cell r="B661" t="str">
            <v>자산홍</v>
          </cell>
          <cell r="C661" t="str">
            <v>H0.4*W0.3</v>
          </cell>
          <cell r="D661">
            <v>1300</v>
          </cell>
        </row>
        <row r="662">
          <cell r="A662" t="str">
            <v>자산홍0.40.4</v>
          </cell>
          <cell r="B662" t="str">
            <v>자산홍</v>
          </cell>
          <cell r="C662" t="str">
            <v>H0.4*W0.4</v>
          </cell>
          <cell r="D662">
            <v>2390</v>
          </cell>
        </row>
        <row r="663">
          <cell r="A663" t="str">
            <v>자산홍0.40.5</v>
          </cell>
          <cell r="B663" t="str">
            <v>자산홍</v>
          </cell>
          <cell r="C663" t="str">
            <v>H0.4*W0.5</v>
          </cell>
          <cell r="D663">
            <v>5060</v>
          </cell>
        </row>
        <row r="664">
          <cell r="A664" t="str">
            <v>자산홍0.50.4</v>
          </cell>
          <cell r="B664" t="str">
            <v>자산홍</v>
          </cell>
          <cell r="C664" t="str">
            <v>H0.5*W0.4</v>
          </cell>
          <cell r="D664">
            <v>2300</v>
          </cell>
        </row>
        <row r="665">
          <cell r="A665" t="str">
            <v>자산홍0.50.6</v>
          </cell>
          <cell r="B665" t="str">
            <v>자산홍</v>
          </cell>
          <cell r="C665" t="str">
            <v>H0.5*W0.6</v>
          </cell>
          <cell r="D665">
            <v>7700</v>
          </cell>
        </row>
        <row r="666">
          <cell r="A666" t="str">
            <v>자산홍0.50.8</v>
          </cell>
          <cell r="B666" t="str">
            <v>자산홍</v>
          </cell>
          <cell r="C666" t="str">
            <v>H0.5*W0.8</v>
          </cell>
          <cell r="D666">
            <v>11550</v>
          </cell>
        </row>
        <row r="667">
          <cell r="A667" t="str">
            <v>자산홍0.60.8</v>
          </cell>
          <cell r="B667" t="str">
            <v>자산홍</v>
          </cell>
          <cell r="C667" t="str">
            <v>H0.6*W0.8</v>
          </cell>
          <cell r="D667">
            <v>8300</v>
          </cell>
        </row>
        <row r="668">
          <cell r="A668" t="str">
            <v>조팝W0.3</v>
          </cell>
          <cell r="B668" t="str">
            <v>조팝나무</v>
          </cell>
          <cell r="C668" t="str">
            <v>H0.5*W0.3</v>
          </cell>
          <cell r="D668">
            <v>1000</v>
          </cell>
        </row>
        <row r="669">
          <cell r="A669" t="str">
            <v>조팝W0.4</v>
          </cell>
          <cell r="B669" t="str">
            <v>조팝나무</v>
          </cell>
          <cell r="C669" t="str">
            <v>H0.8*W0.4</v>
          </cell>
          <cell r="D669">
            <v>2000</v>
          </cell>
        </row>
        <row r="670">
          <cell r="A670" t="str">
            <v>조팝W0.5</v>
          </cell>
          <cell r="B670" t="str">
            <v>조팝나무</v>
          </cell>
          <cell r="C670" t="str">
            <v>H1.0*W0.5</v>
          </cell>
          <cell r="D670">
            <v>3500</v>
          </cell>
        </row>
        <row r="671">
          <cell r="A671" t="str">
            <v>둥근조팝W0.4</v>
          </cell>
          <cell r="B671" t="str">
            <v>둥근조팝나무</v>
          </cell>
          <cell r="C671" t="str">
            <v>H0.4*W0.4</v>
          </cell>
          <cell r="D671">
            <v>3200</v>
          </cell>
        </row>
        <row r="672">
          <cell r="A672" t="str">
            <v>둥근조팝W0.5</v>
          </cell>
          <cell r="B672" t="str">
            <v>둥근조팝나무</v>
          </cell>
          <cell r="C672" t="str">
            <v>H0.4*W0.5</v>
          </cell>
          <cell r="D672">
            <v>5200</v>
          </cell>
        </row>
        <row r="673">
          <cell r="A673" t="str">
            <v>둥근조팝W0.6</v>
          </cell>
          <cell r="B673" t="str">
            <v>둥근조팝나무</v>
          </cell>
          <cell r="C673" t="str">
            <v>H0.5*W0.6</v>
          </cell>
          <cell r="D673">
            <v>9700</v>
          </cell>
        </row>
        <row r="674">
          <cell r="A674" t="str">
            <v>좀작살W0.3</v>
          </cell>
          <cell r="B674" t="str">
            <v>좀작살</v>
          </cell>
          <cell r="C674" t="str">
            <v>H1.0*W0.3</v>
          </cell>
          <cell r="D674">
            <v>2500</v>
          </cell>
        </row>
        <row r="675">
          <cell r="A675" t="str">
            <v>좀작살W0.4</v>
          </cell>
          <cell r="B675" t="str">
            <v>좀작살</v>
          </cell>
          <cell r="C675" t="str">
            <v>H1.2*W0.4</v>
          </cell>
          <cell r="D675">
            <v>2100</v>
          </cell>
        </row>
        <row r="676">
          <cell r="A676" t="str">
            <v>좀작살W0.6</v>
          </cell>
          <cell r="B676" t="str">
            <v>좀작살</v>
          </cell>
          <cell r="C676" t="str">
            <v>H1.5*W0.6</v>
          </cell>
          <cell r="D676">
            <v>5200</v>
          </cell>
        </row>
        <row r="677">
          <cell r="A677" t="str">
            <v>좀작살W0.8</v>
          </cell>
          <cell r="B677" t="str">
            <v>좀작살</v>
          </cell>
          <cell r="C677" t="str">
            <v>H1.8*W0.8</v>
          </cell>
          <cell r="D677">
            <v>12000</v>
          </cell>
        </row>
        <row r="678">
          <cell r="A678" t="str">
            <v>쥐똥1.00.3</v>
          </cell>
          <cell r="B678" t="str">
            <v>쥐똥나무</v>
          </cell>
          <cell r="C678" t="str">
            <v>H1.0*W0.3</v>
          </cell>
          <cell r="D678">
            <v>760</v>
          </cell>
        </row>
        <row r="679">
          <cell r="A679" t="str">
            <v>쥐똥1.20.3</v>
          </cell>
          <cell r="B679" t="str">
            <v>쥐똥나무</v>
          </cell>
          <cell r="C679" t="str">
            <v>H1.2*W0.3</v>
          </cell>
          <cell r="D679">
            <v>940</v>
          </cell>
        </row>
        <row r="680">
          <cell r="A680" t="str">
            <v>쥐똥W0.4</v>
          </cell>
          <cell r="B680" t="str">
            <v>쥐똥나무</v>
          </cell>
          <cell r="C680" t="str">
            <v>H1.5*W0.4</v>
          </cell>
          <cell r="D680">
            <v>2730</v>
          </cell>
        </row>
        <row r="681">
          <cell r="A681" t="str">
            <v>진달래W0.3</v>
          </cell>
          <cell r="B681" t="str">
            <v>진달래</v>
          </cell>
          <cell r="C681" t="str">
            <v>H0.3*W0.3</v>
          </cell>
          <cell r="D681">
            <v>530</v>
          </cell>
        </row>
        <row r="682">
          <cell r="A682" t="str">
            <v>진달래W0.4</v>
          </cell>
          <cell r="B682" t="str">
            <v>진달래</v>
          </cell>
          <cell r="C682" t="str">
            <v>H0.4*W0.4</v>
          </cell>
          <cell r="D682">
            <v>1200</v>
          </cell>
        </row>
        <row r="683">
          <cell r="A683" t="str">
            <v>진달래W0.5</v>
          </cell>
          <cell r="B683" t="str">
            <v>진달래</v>
          </cell>
          <cell r="C683" t="str">
            <v>H0.5*W0.5</v>
          </cell>
          <cell r="D683">
            <v>1900</v>
          </cell>
        </row>
        <row r="684">
          <cell r="A684" t="str">
            <v>진달래W0.6</v>
          </cell>
          <cell r="B684" t="str">
            <v>진달래</v>
          </cell>
          <cell r="C684" t="str">
            <v>H0.5*W0.6</v>
          </cell>
          <cell r="D684">
            <v>6300</v>
          </cell>
        </row>
        <row r="685">
          <cell r="A685" t="str">
            <v>진달래W0.8</v>
          </cell>
          <cell r="B685" t="str">
            <v>진달래</v>
          </cell>
          <cell r="C685" t="str">
            <v>H0.6*W0.8</v>
          </cell>
          <cell r="D685">
            <v>10800</v>
          </cell>
        </row>
        <row r="686">
          <cell r="A686" t="str">
            <v>말발W0.3</v>
          </cell>
          <cell r="B686" t="str">
            <v>말발도리</v>
          </cell>
          <cell r="C686" t="str">
            <v>H1.0*W0.3</v>
          </cell>
          <cell r="D686">
            <v>1300</v>
          </cell>
        </row>
        <row r="687">
          <cell r="A687" t="str">
            <v>말발W0.4</v>
          </cell>
          <cell r="B687" t="str">
            <v>말발도리</v>
          </cell>
          <cell r="C687" t="str">
            <v>H1.2*W0.4</v>
          </cell>
          <cell r="D687">
            <v>2000</v>
          </cell>
        </row>
        <row r="688">
          <cell r="A688" t="str">
            <v>말발W0.6</v>
          </cell>
          <cell r="B688" t="str">
            <v>말발도리</v>
          </cell>
          <cell r="C688" t="str">
            <v>H1.5*W0.6</v>
          </cell>
          <cell r="D688">
            <v>3900</v>
          </cell>
        </row>
        <row r="689">
          <cell r="A689" t="str">
            <v>매자W0.3</v>
          </cell>
          <cell r="B689" t="str">
            <v>매자나무</v>
          </cell>
          <cell r="C689" t="str">
            <v>H0.4*W0.3</v>
          </cell>
          <cell r="D689">
            <v>3670</v>
          </cell>
        </row>
        <row r="690">
          <cell r="A690" t="str">
            <v>매자W0.5</v>
          </cell>
          <cell r="B690" t="str">
            <v>매자나무</v>
          </cell>
          <cell r="C690" t="str">
            <v>H0.5*W0.5</v>
          </cell>
          <cell r="D690">
            <v>8820</v>
          </cell>
        </row>
        <row r="691">
          <cell r="A691" t="str">
            <v>매자W0.6</v>
          </cell>
          <cell r="B691" t="str">
            <v>매자나무</v>
          </cell>
          <cell r="C691" t="str">
            <v>H0.6*W0.6</v>
          </cell>
          <cell r="D691">
            <v>11760</v>
          </cell>
        </row>
        <row r="692">
          <cell r="A692" t="str">
            <v>매자W0.4</v>
          </cell>
          <cell r="B692" t="str">
            <v>매자나무</v>
          </cell>
          <cell r="C692" t="str">
            <v>H0.8*W0.4</v>
          </cell>
          <cell r="D692">
            <v>2400</v>
          </cell>
        </row>
        <row r="693">
          <cell r="A693" t="str">
            <v>명자W0.4</v>
          </cell>
          <cell r="B693" t="str">
            <v>명자나무</v>
          </cell>
          <cell r="C693" t="str">
            <v>H0.6*W0.4</v>
          </cell>
          <cell r="D693">
            <v>1300</v>
          </cell>
        </row>
        <row r="694">
          <cell r="A694" t="str">
            <v>명자W0.5</v>
          </cell>
          <cell r="B694" t="str">
            <v>명자나무</v>
          </cell>
          <cell r="C694" t="str">
            <v>H0.8*W0.5</v>
          </cell>
          <cell r="D694">
            <v>2600</v>
          </cell>
        </row>
        <row r="695">
          <cell r="A695" t="str">
            <v>명자W0.6</v>
          </cell>
          <cell r="B695" t="str">
            <v>명자나무</v>
          </cell>
          <cell r="C695" t="str">
            <v>H1.0*W0.6</v>
          </cell>
          <cell r="D695">
            <v>4200</v>
          </cell>
        </row>
        <row r="696">
          <cell r="A696" t="str">
            <v>명자W0.8</v>
          </cell>
          <cell r="B696" t="str">
            <v>명자나무</v>
          </cell>
          <cell r="C696" t="str">
            <v>H1.2*W0.8</v>
          </cell>
          <cell r="D696">
            <v>10500</v>
          </cell>
        </row>
        <row r="697">
          <cell r="A697" t="str">
            <v>목서W0.6</v>
          </cell>
          <cell r="B697" t="str">
            <v>목서</v>
          </cell>
          <cell r="C697" t="str">
            <v>H1.5*W0.6</v>
          </cell>
          <cell r="D697">
            <v>47700</v>
          </cell>
        </row>
        <row r="698">
          <cell r="A698" t="str">
            <v>목서W1.2</v>
          </cell>
          <cell r="B698" t="str">
            <v>목서</v>
          </cell>
          <cell r="C698" t="str">
            <v>H2.0*W1.2</v>
          </cell>
          <cell r="D698">
            <v>70600</v>
          </cell>
        </row>
        <row r="699">
          <cell r="A699" t="str">
            <v>목서W1.5</v>
          </cell>
          <cell r="B699" t="str">
            <v>목서</v>
          </cell>
          <cell r="C699" t="str">
            <v>H2.5*W1.5</v>
          </cell>
          <cell r="D699">
            <v>154700</v>
          </cell>
        </row>
        <row r="700">
          <cell r="A700" t="str">
            <v>목수국W0.6</v>
          </cell>
          <cell r="B700" t="str">
            <v>목수국</v>
          </cell>
          <cell r="C700" t="str">
            <v>H1.0*W0.6</v>
          </cell>
          <cell r="D700">
            <v>9500</v>
          </cell>
        </row>
        <row r="701">
          <cell r="A701" t="str">
            <v>목수국W0.8</v>
          </cell>
          <cell r="B701" t="str">
            <v>목수국</v>
          </cell>
          <cell r="C701" t="str">
            <v>H1.2*W0.8</v>
          </cell>
          <cell r="D701">
            <v>16000</v>
          </cell>
        </row>
        <row r="702">
          <cell r="A702" t="str">
            <v>목수국W1.0</v>
          </cell>
          <cell r="B702" t="str">
            <v>목수국</v>
          </cell>
          <cell r="C702" t="str">
            <v>H1.5*W1.0</v>
          </cell>
          <cell r="D702">
            <v>26400</v>
          </cell>
        </row>
        <row r="703">
          <cell r="A703" t="str">
            <v>무궁화W0.3</v>
          </cell>
          <cell r="B703" t="str">
            <v>무궁화</v>
          </cell>
          <cell r="C703" t="str">
            <v>H1.0*W0.3</v>
          </cell>
          <cell r="D703">
            <v>550</v>
          </cell>
        </row>
        <row r="704">
          <cell r="A704" t="str">
            <v>무궁화W0.4</v>
          </cell>
          <cell r="B704" t="str">
            <v>무궁화</v>
          </cell>
          <cell r="C704" t="str">
            <v>H1.5*W0.4</v>
          </cell>
          <cell r="D704">
            <v>1200</v>
          </cell>
        </row>
        <row r="705">
          <cell r="A705" t="str">
            <v>무궁화W0.5</v>
          </cell>
          <cell r="B705" t="str">
            <v>무궁화</v>
          </cell>
          <cell r="C705" t="str">
            <v>H1.8*W0.5</v>
          </cell>
          <cell r="D705">
            <v>2100</v>
          </cell>
        </row>
        <row r="706">
          <cell r="A706" t="str">
            <v>무궁화W0.6</v>
          </cell>
          <cell r="B706" t="str">
            <v>무궁화</v>
          </cell>
          <cell r="C706" t="str">
            <v>H2.0*W0.6</v>
          </cell>
          <cell r="D706">
            <v>5200</v>
          </cell>
        </row>
        <row r="707">
          <cell r="A707" t="str">
            <v>미선3지</v>
          </cell>
          <cell r="B707" t="str">
            <v>미선나무</v>
          </cell>
          <cell r="C707" t="str">
            <v>H0.8*3가지</v>
          </cell>
          <cell r="D707">
            <v>4000</v>
          </cell>
        </row>
        <row r="708">
          <cell r="A708" t="str">
            <v>미선4지</v>
          </cell>
          <cell r="B708" t="str">
            <v>미선나무</v>
          </cell>
          <cell r="C708" t="str">
            <v>H1.2*4가지</v>
          </cell>
          <cell r="D708">
            <v>8200</v>
          </cell>
        </row>
        <row r="709">
          <cell r="A709" t="str">
            <v>낙상홍W0.4</v>
          </cell>
          <cell r="B709" t="str">
            <v>낙상홍</v>
          </cell>
          <cell r="C709" t="str">
            <v>H1.0*W0.4</v>
          </cell>
          <cell r="D709">
            <v>5800</v>
          </cell>
        </row>
        <row r="710">
          <cell r="A710" t="str">
            <v>낙상홍W0.6</v>
          </cell>
          <cell r="B710" t="str">
            <v>낙상홍</v>
          </cell>
          <cell r="C710" t="str">
            <v>H1.5*W0.6</v>
          </cell>
          <cell r="D710">
            <v>12700</v>
          </cell>
        </row>
        <row r="711">
          <cell r="A711" t="str">
            <v>낙상홍W0.8</v>
          </cell>
          <cell r="B711" t="str">
            <v>낙상홍</v>
          </cell>
          <cell r="C711" t="str">
            <v>H1.8*W0.8</v>
          </cell>
          <cell r="D711">
            <v>29500</v>
          </cell>
        </row>
        <row r="712">
          <cell r="A712" t="str">
            <v>낙상홍W1.0</v>
          </cell>
          <cell r="B712" t="str">
            <v>낙상홍</v>
          </cell>
          <cell r="C712" t="str">
            <v>H2.0*W1.0</v>
          </cell>
          <cell r="D712">
            <v>51900</v>
          </cell>
        </row>
        <row r="713">
          <cell r="A713" t="str">
            <v>낙상홍W1.5</v>
          </cell>
          <cell r="B713" t="str">
            <v>낙상홍</v>
          </cell>
          <cell r="C713" t="str">
            <v>H2.5*W1.5</v>
          </cell>
          <cell r="D713">
            <v>91500</v>
          </cell>
        </row>
        <row r="714">
          <cell r="A714" t="str">
            <v>눈향L0.6</v>
          </cell>
          <cell r="B714" t="str">
            <v>눈향</v>
          </cell>
          <cell r="C714" t="str">
            <v>H0.2*W0.3*L0.6</v>
          </cell>
          <cell r="D714">
            <v>4500</v>
          </cell>
        </row>
        <row r="715">
          <cell r="A715" t="str">
            <v>눈향L0.8</v>
          </cell>
          <cell r="B715" t="str">
            <v>눈향</v>
          </cell>
          <cell r="C715" t="str">
            <v>H0.3*W0.4*L0.8</v>
          </cell>
          <cell r="D715">
            <v>7200</v>
          </cell>
        </row>
        <row r="716">
          <cell r="A716" t="str">
            <v>눈향L0.9</v>
          </cell>
          <cell r="B716" t="str">
            <v>눈향</v>
          </cell>
          <cell r="C716" t="str">
            <v>H0.3*W0.4*L0.9</v>
          </cell>
          <cell r="D716">
            <v>8600</v>
          </cell>
        </row>
        <row r="717">
          <cell r="A717" t="str">
            <v>눈향L1.0</v>
          </cell>
          <cell r="B717" t="str">
            <v>눈향</v>
          </cell>
          <cell r="C717" t="str">
            <v>H0.3*W0.6*L1.0</v>
          </cell>
          <cell r="D717">
            <v>12200</v>
          </cell>
        </row>
        <row r="718">
          <cell r="A718" t="str">
            <v>눈향L1.4</v>
          </cell>
          <cell r="B718" t="str">
            <v>눈향</v>
          </cell>
          <cell r="C718" t="str">
            <v>H0.4*W0.8*L1.4</v>
          </cell>
          <cell r="D718">
            <v>28900</v>
          </cell>
        </row>
        <row r="719">
          <cell r="A719" t="str">
            <v>눈향L2.0</v>
          </cell>
          <cell r="B719" t="str">
            <v>눈향</v>
          </cell>
          <cell r="C719" t="str">
            <v>H0.5*W1.5*L2.0</v>
          </cell>
          <cell r="D719">
            <v>164700</v>
          </cell>
        </row>
        <row r="720">
          <cell r="A720" t="str">
            <v>미국눈향W0.1</v>
          </cell>
          <cell r="B720" t="str">
            <v>미국눈향</v>
          </cell>
          <cell r="C720" t="str">
            <v>H0.1*W0.1*L0.3</v>
          </cell>
          <cell r="D720">
            <v>5000</v>
          </cell>
        </row>
        <row r="721">
          <cell r="A721" t="str">
            <v>미국눈향W0.15</v>
          </cell>
          <cell r="B721" t="str">
            <v>미국눈향</v>
          </cell>
          <cell r="C721" t="str">
            <v>H0.1*W0.15*L0.5</v>
          </cell>
          <cell r="D721">
            <v>8000</v>
          </cell>
        </row>
        <row r="722">
          <cell r="A722" t="str">
            <v>미국눈향W0.2</v>
          </cell>
          <cell r="B722" t="str">
            <v>미국눈향</v>
          </cell>
          <cell r="C722" t="str">
            <v>H0.1*W0.2*L0.8</v>
          </cell>
          <cell r="D722">
            <v>12000</v>
          </cell>
        </row>
        <row r="723">
          <cell r="A723" t="str">
            <v>옥매화W0.6</v>
          </cell>
          <cell r="B723" t="str">
            <v>옥매화</v>
          </cell>
          <cell r="C723" t="str">
            <v>H1.0*W0.6</v>
          </cell>
          <cell r="D723">
            <v>5700</v>
          </cell>
        </row>
        <row r="724">
          <cell r="A724" t="str">
            <v>옥매화W0.8</v>
          </cell>
          <cell r="B724" t="str">
            <v>옥매화</v>
          </cell>
          <cell r="C724" t="str">
            <v>H1.2*W0.8</v>
          </cell>
          <cell r="D724">
            <v>28200</v>
          </cell>
        </row>
        <row r="725">
          <cell r="A725" t="str">
            <v>고광3지</v>
          </cell>
          <cell r="B725" t="str">
            <v>고광나무</v>
          </cell>
          <cell r="C725" t="str">
            <v>H1.0*3가지</v>
          </cell>
          <cell r="D725">
            <v>2200</v>
          </cell>
        </row>
        <row r="726">
          <cell r="A726" t="str">
            <v>고광5지</v>
          </cell>
          <cell r="B726" t="str">
            <v>고광나무</v>
          </cell>
          <cell r="C726" t="str">
            <v>H1.2*5가지</v>
          </cell>
          <cell r="D726">
            <v>3900</v>
          </cell>
        </row>
        <row r="727">
          <cell r="A727" t="str">
            <v>개쉬땅W0.4</v>
          </cell>
          <cell r="B727" t="str">
            <v>개쉬땅나무</v>
          </cell>
          <cell r="C727" t="str">
            <v>H1.2*W0.4</v>
          </cell>
          <cell r="D727">
            <v>5300</v>
          </cell>
        </row>
        <row r="728">
          <cell r="A728" t="str">
            <v>개쉬땅W0.5</v>
          </cell>
          <cell r="B728" t="str">
            <v>개쉬땅나무</v>
          </cell>
          <cell r="C728" t="str">
            <v>H1.5*W0.5</v>
          </cell>
          <cell r="D728">
            <v>8200</v>
          </cell>
        </row>
        <row r="729">
          <cell r="A729" t="str">
            <v>개쉬땅W0.6</v>
          </cell>
          <cell r="B729" t="str">
            <v>개쉬땅나무</v>
          </cell>
          <cell r="C729" t="str">
            <v>H1.5*W0.6</v>
          </cell>
          <cell r="D729">
            <v>10300</v>
          </cell>
        </row>
        <row r="730">
          <cell r="A730" t="str">
            <v>개야광W0.3</v>
          </cell>
          <cell r="B730" t="str">
            <v>개야광나무</v>
          </cell>
          <cell r="C730" t="str">
            <v>H0.2*W0.3</v>
          </cell>
          <cell r="D730">
            <v>3500</v>
          </cell>
        </row>
        <row r="731">
          <cell r="A731" t="str">
            <v>개야광W0.4</v>
          </cell>
          <cell r="B731" t="str">
            <v>개야광나무</v>
          </cell>
          <cell r="C731" t="str">
            <v>H0.3*W0.4</v>
          </cell>
          <cell r="D731">
            <v>6200</v>
          </cell>
        </row>
        <row r="732">
          <cell r="A732" t="str">
            <v>개야광W0.8</v>
          </cell>
          <cell r="B732" t="str">
            <v>개야광나무</v>
          </cell>
          <cell r="C732" t="str">
            <v>H0.4*W0.8</v>
          </cell>
          <cell r="D732">
            <v>10000</v>
          </cell>
        </row>
        <row r="733">
          <cell r="A733" t="str">
            <v>눈섬개야광W0.4</v>
          </cell>
          <cell r="B733" t="str">
            <v>눈섬개야광</v>
          </cell>
          <cell r="C733" t="str">
            <v>H0.1*W0.4</v>
          </cell>
          <cell r="D733">
            <v>3500</v>
          </cell>
        </row>
        <row r="734">
          <cell r="A734" t="str">
            <v>눈섬개야광W0.6</v>
          </cell>
          <cell r="B734" t="str">
            <v>눈섬개야광</v>
          </cell>
          <cell r="C734" t="str">
            <v>H0.2*W0.6</v>
          </cell>
          <cell r="D734">
            <v>5000</v>
          </cell>
        </row>
        <row r="735">
          <cell r="A735" t="str">
            <v>눈섬개야광W0.8</v>
          </cell>
          <cell r="B735" t="str">
            <v>눈섬개야광</v>
          </cell>
          <cell r="C735" t="str">
            <v>H0.3*W0.8</v>
          </cell>
          <cell r="D735">
            <v>8000</v>
          </cell>
        </row>
        <row r="736">
          <cell r="A736" t="str">
            <v>광나무H1.0</v>
          </cell>
          <cell r="B736" t="str">
            <v>광나무</v>
          </cell>
          <cell r="C736" t="str">
            <v>H1.0*W0.3</v>
          </cell>
          <cell r="D736">
            <v>2100</v>
          </cell>
        </row>
        <row r="737">
          <cell r="A737" t="str">
            <v>광나무H1.2</v>
          </cell>
          <cell r="B737" t="str">
            <v>광나무</v>
          </cell>
          <cell r="C737" t="str">
            <v>H1.2*W0.3</v>
          </cell>
          <cell r="D737">
            <v>2300</v>
          </cell>
        </row>
        <row r="738">
          <cell r="A738" t="str">
            <v>광나무H1.5</v>
          </cell>
          <cell r="B738" t="str">
            <v>광나무</v>
          </cell>
          <cell r="C738" t="str">
            <v>H1.5*W0.6</v>
          </cell>
          <cell r="D738">
            <v>5700</v>
          </cell>
        </row>
        <row r="739">
          <cell r="A739" t="str">
            <v>갯버들H0.5</v>
          </cell>
          <cell r="B739" t="str">
            <v>갯버들</v>
          </cell>
          <cell r="C739" t="str">
            <v>H0.5</v>
          </cell>
          <cell r="D739">
            <v>2500</v>
          </cell>
        </row>
        <row r="740">
          <cell r="A740" t="str">
            <v>갯버들H1.0</v>
          </cell>
          <cell r="B740" t="str">
            <v>갯버들</v>
          </cell>
          <cell r="C740" t="str">
            <v>H1.0</v>
          </cell>
          <cell r="D740">
            <v>4000</v>
          </cell>
        </row>
        <row r="741">
          <cell r="A741" t="str">
            <v>갯버들W0.4</v>
          </cell>
          <cell r="B741" t="str">
            <v>갯버들</v>
          </cell>
          <cell r="C741" t="str">
            <v>H1.2*W0.4</v>
          </cell>
          <cell r="D741">
            <v>8000</v>
          </cell>
        </row>
        <row r="742">
          <cell r="A742" t="str">
            <v>갯버들W0.6</v>
          </cell>
          <cell r="B742" t="str">
            <v>갯버들</v>
          </cell>
          <cell r="C742" t="str">
            <v>H1.5*W0.6</v>
          </cell>
          <cell r="D742">
            <v>15000</v>
          </cell>
        </row>
        <row r="743">
          <cell r="A743" t="str">
            <v>갯버들W1.0</v>
          </cell>
          <cell r="B743" t="str">
            <v>갯버들</v>
          </cell>
          <cell r="C743" t="str">
            <v>H1.8*W1.0</v>
          </cell>
          <cell r="D743">
            <v>30000</v>
          </cell>
        </row>
        <row r="744">
          <cell r="A744" t="str">
            <v>팔손이W0.5</v>
          </cell>
          <cell r="B744" t="str">
            <v>팔손이나무</v>
          </cell>
          <cell r="C744" t="str">
            <v>H0.7*W0.5</v>
          </cell>
          <cell r="D744">
            <v>13900</v>
          </cell>
        </row>
        <row r="745">
          <cell r="A745" t="str">
            <v>팔손이W0.8</v>
          </cell>
          <cell r="B745" t="str">
            <v>팔손이나무</v>
          </cell>
          <cell r="C745" t="str">
            <v>H0.9*W0.8</v>
          </cell>
          <cell r="D745">
            <v>24800</v>
          </cell>
        </row>
        <row r="746">
          <cell r="A746" t="str">
            <v>팔손이W1.0</v>
          </cell>
          <cell r="B746" t="str">
            <v>팔손이나무</v>
          </cell>
          <cell r="C746" t="str">
            <v>H1.2*W1.0</v>
          </cell>
          <cell r="D746">
            <v>44100</v>
          </cell>
        </row>
        <row r="747">
          <cell r="A747" t="str">
            <v>피라칸사스H1.0</v>
          </cell>
          <cell r="B747" t="str">
            <v>피라칸사스</v>
          </cell>
          <cell r="C747" t="str">
            <v>H1.0*W0.3</v>
          </cell>
          <cell r="D747">
            <v>2900</v>
          </cell>
        </row>
        <row r="748">
          <cell r="A748" t="str">
            <v>피라칸사스W0.5</v>
          </cell>
          <cell r="B748" t="str">
            <v>피라칸사스</v>
          </cell>
          <cell r="C748" t="str">
            <v>H1.5*W0.5</v>
          </cell>
          <cell r="D748">
            <v>14000</v>
          </cell>
        </row>
        <row r="749">
          <cell r="A749" t="str">
            <v>사철W0.3*H0.5</v>
          </cell>
          <cell r="B749" t="str">
            <v>사철나무</v>
          </cell>
          <cell r="C749" t="str">
            <v>H0.5*W0.3</v>
          </cell>
          <cell r="D749">
            <v>2070</v>
          </cell>
        </row>
        <row r="750">
          <cell r="A750" t="str">
            <v>사철W0.3*H1.0</v>
          </cell>
          <cell r="B750" t="str">
            <v>사철나무</v>
          </cell>
          <cell r="C750" t="str">
            <v>H1.0*W0.3</v>
          </cell>
          <cell r="D750">
            <v>1100</v>
          </cell>
        </row>
        <row r="751">
          <cell r="A751" t="str">
            <v>사철W0.4</v>
          </cell>
          <cell r="B751" t="str">
            <v>사철나무</v>
          </cell>
          <cell r="C751" t="str">
            <v>H1.2*W0.4</v>
          </cell>
          <cell r="D751">
            <v>2200</v>
          </cell>
        </row>
        <row r="752">
          <cell r="A752" t="str">
            <v>사철W0.5</v>
          </cell>
          <cell r="B752" t="str">
            <v>사철나무</v>
          </cell>
          <cell r="C752" t="str">
            <v>H1.5*W0.5</v>
          </cell>
          <cell r="D752">
            <v>6600</v>
          </cell>
        </row>
        <row r="753">
          <cell r="A753" t="str">
            <v>사철W0.6</v>
          </cell>
          <cell r="B753" t="str">
            <v>사철나무</v>
          </cell>
          <cell r="C753" t="str">
            <v>H1.8*W0.6</v>
          </cell>
          <cell r="D753">
            <v>6300</v>
          </cell>
        </row>
        <row r="754">
          <cell r="A754" t="str">
            <v>사철W0.8</v>
          </cell>
          <cell r="B754" t="str">
            <v>사철나무</v>
          </cell>
          <cell r="C754" t="str">
            <v>H2.0*W0.8</v>
          </cell>
          <cell r="D754">
            <v>10400</v>
          </cell>
        </row>
        <row r="755">
          <cell r="A755" t="str">
            <v>둥근사철W1.2</v>
          </cell>
          <cell r="B755" t="str">
            <v>사철나무</v>
          </cell>
          <cell r="C755" t="str">
            <v>H1.2*W1.2</v>
          </cell>
          <cell r="D755">
            <v>106590</v>
          </cell>
        </row>
        <row r="756">
          <cell r="A756" t="str">
            <v>둥근사철W1.5</v>
          </cell>
          <cell r="B756" t="str">
            <v>사철나무</v>
          </cell>
          <cell r="C756" t="str">
            <v>H1.5*W1.5</v>
          </cell>
          <cell r="D756">
            <v>161040</v>
          </cell>
        </row>
        <row r="757">
          <cell r="A757" t="str">
            <v>산수국W0.4</v>
          </cell>
          <cell r="B757" t="str">
            <v>산수국</v>
          </cell>
          <cell r="C757" t="str">
            <v>H0.3*W0.4</v>
          </cell>
          <cell r="D757">
            <v>8000</v>
          </cell>
        </row>
        <row r="758">
          <cell r="A758" t="str">
            <v>산수국W0.6</v>
          </cell>
          <cell r="B758" t="str">
            <v>산수국</v>
          </cell>
          <cell r="C758" t="str">
            <v>H0.4*W0.6</v>
          </cell>
          <cell r="D758">
            <v>12000</v>
          </cell>
        </row>
        <row r="759">
          <cell r="A759" t="str">
            <v>산철쭉W0.3</v>
          </cell>
          <cell r="B759" t="str">
            <v>산철쭉</v>
          </cell>
          <cell r="C759" t="str">
            <v>H0.4*W0.3</v>
          </cell>
          <cell r="D759">
            <v>1500</v>
          </cell>
        </row>
        <row r="760">
          <cell r="A760" t="str">
            <v>산철쭉W0.4</v>
          </cell>
          <cell r="B760" t="str">
            <v>산철쭉</v>
          </cell>
          <cell r="C760" t="str">
            <v>H0.5*W0.4</v>
          </cell>
          <cell r="D760">
            <v>2700</v>
          </cell>
        </row>
        <row r="761">
          <cell r="A761" t="str">
            <v>산철쭉W0.5</v>
          </cell>
          <cell r="B761" t="str">
            <v>산철쭉</v>
          </cell>
          <cell r="C761" t="str">
            <v>H0.5*W0.5</v>
          </cell>
          <cell r="D761">
            <v>4000</v>
          </cell>
        </row>
        <row r="762">
          <cell r="A762" t="str">
            <v>산철쭉W0.5H0.6</v>
          </cell>
          <cell r="B762" t="str">
            <v>산철쭉</v>
          </cell>
          <cell r="C762" t="str">
            <v>H0.6*W0.5</v>
          </cell>
          <cell r="D762">
            <v>3200</v>
          </cell>
        </row>
        <row r="763">
          <cell r="A763" t="str">
            <v>수수꽃다리W0.5</v>
          </cell>
          <cell r="B763" t="str">
            <v>수수꽃다리</v>
          </cell>
          <cell r="C763" t="str">
            <v>H1.2*W0.5</v>
          </cell>
          <cell r="D763">
            <v>2700</v>
          </cell>
        </row>
        <row r="764">
          <cell r="A764" t="str">
            <v>수수꽃다리W0.6</v>
          </cell>
          <cell r="B764" t="str">
            <v>수수꽃다리</v>
          </cell>
          <cell r="C764" t="str">
            <v>H1.5*W0.6</v>
          </cell>
          <cell r="D764">
            <v>5800</v>
          </cell>
        </row>
        <row r="765">
          <cell r="A765" t="str">
            <v>수수꽃다리W0.8</v>
          </cell>
          <cell r="B765" t="str">
            <v>수수꽃다리</v>
          </cell>
          <cell r="C765" t="str">
            <v>H1.8*W0.8</v>
          </cell>
          <cell r="D765">
            <v>12100</v>
          </cell>
        </row>
        <row r="766">
          <cell r="A766" t="str">
            <v>수수꽃다리W1.0</v>
          </cell>
          <cell r="B766" t="str">
            <v>수수꽃다리</v>
          </cell>
          <cell r="C766" t="str">
            <v>H2.0*W1.0</v>
          </cell>
          <cell r="D766">
            <v>17400</v>
          </cell>
        </row>
        <row r="767">
          <cell r="A767" t="str">
            <v>수수꽃다리W1.5</v>
          </cell>
          <cell r="B767" t="str">
            <v>수수꽃다리</v>
          </cell>
          <cell r="C767" t="str">
            <v>H2.5*W1.5</v>
          </cell>
          <cell r="D767">
            <v>28500</v>
          </cell>
        </row>
        <row r="768">
          <cell r="A768" t="str">
            <v>수수꽃다리W2.0</v>
          </cell>
          <cell r="B768" t="str">
            <v>수수꽃다리</v>
          </cell>
          <cell r="C768" t="str">
            <v>H2.5*W2.0*R5</v>
          </cell>
          <cell r="D768">
            <v>233000</v>
          </cell>
        </row>
        <row r="769">
          <cell r="A769" t="str">
            <v>아로니아W0.2</v>
          </cell>
          <cell r="B769" t="str">
            <v>아로니아</v>
          </cell>
          <cell r="C769" t="str">
            <v>H0.6*W0.2</v>
          </cell>
          <cell r="D769">
            <v>3000</v>
          </cell>
        </row>
        <row r="770">
          <cell r="A770" t="str">
            <v>아로니아W0.3</v>
          </cell>
          <cell r="B770" t="str">
            <v>아로니아</v>
          </cell>
          <cell r="C770" t="str">
            <v>H1.0*W0.3</v>
          </cell>
          <cell r="D770">
            <v>6500</v>
          </cell>
        </row>
        <row r="771">
          <cell r="A771" t="str">
            <v>아로니아W0.4</v>
          </cell>
          <cell r="B771" t="str">
            <v>아로니아</v>
          </cell>
          <cell r="C771" t="str">
            <v>H1.2*W0.4</v>
          </cell>
          <cell r="D771">
            <v>12000</v>
          </cell>
        </row>
        <row r="772">
          <cell r="A772" t="str">
            <v>호랑가시W0.3</v>
          </cell>
          <cell r="B772" t="str">
            <v>호랑가시나무</v>
          </cell>
          <cell r="C772" t="str">
            <v>H1.0*W0.3</v>
          </cell>
          <cell r="D772">
            <v>9600</v>
          </cell>
        </row>
        <row r="773">
          <cell r="A773" t="str">
            <v>호랑가시W0.4</v>
          </cell>
          <cell r="B773" t="str">
            <v>호랑가시나무</v>
          </cell>
          <cell r="C773" t="str">
            <v>H1.2*W0.4</v>
          </cell>
          <cell r="D773">
            <v>15200</v>
          </cell>
        </row>
        <row r="774">
          <cell r="A774" t="str">
            <v>호랑가시W0.6</v>
          </cell>
          <cell r="B774" t="str">
            <v>호랑가시나무</v>
          </cell>
          <cell r="C774" t="str">
            <v>H1.5*W0.6</v>
          </cell>
          <cell r="D774">
            <v>35100</v>
          </cell>
        </row>
        <row r="775">
          <cell r="A775" t="str">
            <v>실란W0.3</v>
          </cell>
          <cell r="B775" t="str">
            <v>실란</v>
          </cell>
          <cell r="C775" t="str">
            <v>H0.3*W0.3</v>
          </cell>
          <cell r="D775">
            <v>3000</v>
          </cell>
        </row>
        <row r="776">
          <cell r="A776" t="str">
            <v>실란W0.5</v>
          </cell>
          <cell r="B776" t="str">
            <v>실란</v>
          </cell>
          <cell r="C776" t="str">
            <v>H0.5*W0.5</v>
          </cell>
          <cell r="D776">
            <v>3000</v>
          </cell>
        </row>
        <row r="777">
          <cell r="A777" t="str">
            <v>담쟁이L0.3</v>
          </cell>
          <cell r="B777" t="str">
            <v>담쟁이</v>
          </cell>
          <cell r="C777" t="str">
            <v>L=0.3</v>
          </cell>
          <cell r="D777">
            <v>600</v>
          </cell>
        </row>
        <row r="778">
          <cell r="A778" t="str">
            <v>미국담쟁이L0.3</v>
          </cell>
          <cell r="B778" t="str">
            <v>미국담쟁이</v>
          </cell>
          <cell r="C778" t="str">
            <v>L=0.3</v>
          </cell>
        </row>
        <row r="779">
          <cell r="A779" t="str">
            <v>덩굴장미3지</v>
          </cell>
          <cell r="B779" t="str">
            <v>덩굴장미</v>
          </cell>
          <cell r="C779" t="str">
            <v>H1.0*3가지</v>
          </cell>
        </row>
        <row r="780">
          <cell r="A780" t="str">
            <v>덩굴장미4지</v>
          </cell>
          <cell r="B780" t="str">
            <v>덩굴장미</v>
          </cell>
          <cell r="C780" t="str">
            <v>H1.2*4가지</v>
          </cell>
        </row>
        <row r="781">
          <cell r="A781" t="str">
            <v>덩굴장미5지</v>
          </cell>
          <cell r="B781" t="str">
            <v>덩굴장미</v>
          </cell>
          <cell r="C781" t="str">
            <v>H1.5*5가지</v>
          </cell>
        </row>
        <row r="782">
          <cell r="A782" t="str">
            <v>만리화3지</v>
          </cell>
          <cell r="B782" t="str">
            <v>만리화</v>
          </cell>
          <cell r="C782" t="str">
            <v>H1.0*W0.3*3가지</v>
          </cell>
          <cell r="D782">
            <v>1200</v>
          </cell>
        </row>
        <row r="783">
          <cell r="A783" t="str">
            <v>만리화5지</v>
          </cell>
          <cell r="B783" t="str">
            <v>만리화</v>
          </cell>
          <cell r="C783" t="str">
            <v>H1.2*W0.4*5가지</v>
          </cell>
          <cell r="D783">
            <v>1700</v>
          </cell>
        </row>
        <row r="784">
          <cell r="A784" t="str">
            <v>만리화7지</v>
          </cell>
          <cell r="B784" t="str">
            <v>만리화</v>
          </cell>
          <cell r="C784" t="str">
            <v>H1.5*W0.6*7가지</v>
          </cell>
          <cell r="D784">
            <v>3000</v>
          </cell>
        </row>
        <row r="785">
          <cell r="A785" t="str">
            <v>모란5지</v>
          </cell>
          <cell r="B785" t="str">
            <v>모란</v>
          </cell>
          <cell r="C785" t="str">
            <v>H0.6*5가지</v>
          </cell>
          <cell r="D785">
            <v>5600</v>
          </cell>
        </row>
        <row r="786">
          <cell r="A786" t="str">
            <v>모란6지</v>
          </cell>
          <cell r="B786" t="str">
            <v>모란</v>
          </cell>
          <cell r="C786" t="str">
            <v>H0.8*6가지</v>
          </cell>
          <cell r="D786">
            <v>17200</v>
          </cell>
        </row>
        <row r="787">
          <cell r="A787" t="str">
            <v>부용3</v>
          </cell>
          <cell r="B787" t="str">
            <v>부용</v>
          </cell>
          <cell r="C787" t="str">
            <v>H1.0*3분얼</v>
          </cell>
          <cell r="D787">
            <v>2300</v>
          </cell>
        </row>
        <row r="788">
          <cell r="A788" t="str">
            <v>부용5</v>
          </cell>
          <cell r="B788" t="str">
            <v>부용</v>
          </cell>
          <cell r="C788" t="str">
            <v>H1.2*5분얼</v>
          </cell>
          <cell r="D788">
            <v>5200</v>
          </cell>
        </row>
        <row r="789">
          <cell r="A789" t="str">
            <v>부용7</v>
          </cell>
          <cell r="B789" t="str">
            <v>부용</v>
          </cell>
          <cell r="C789" t="str">
            <v>7분얼</v>
          </cell>
          <cell r="D789">
            <v>7700</v>
          </cell>
        </row>
        <row r="790">
          <cell r="A790" t="str">
            <v>작약4-5</v>
          </cell>
          <cell r="B790" t="str">
            <v>작약</v>
          </cell>
          <cell r="C790" t="str">
            <v>4-5분얼</v>
          </cell>
        </row>
        <row r="791">
          <cell r="A791" t="str">
            <v>장미2지</v>
          </cell>
          <cell r="B791" t="str">
            <v>장미</v>
          </cell>
          <cell r="C791" t="str">
            <v>3년생*2가지</v>
          </cell>
          <cell r="D791">
            <v>1500</v>
          </cell>
        </row>
        <row r="792">
          <cell r="A792" t="str">
            <v>장미3지</v>
          </cell>
          <cell r="B792" t="str">
            <v>장미</v>
          </cell>
          <cell r="C792" t="str">
            <v>4년생*3가지</v>
          </cell>
          <cell r="D792">
            <v>2400</v>
          </cell>
        </row>
        <row r="793">
          <cell r="A793" t="str">
            <v>장미4지</v>
          </cell>
          <cell r="B793" t="str">
            <v>장미</v>
          </cell>
          <cell r="C793" t="str">
            <v>5년생*4가지</v>
          </cell>
          <cell r="D793">
            <v>4300</v>
          </cell>
        </row>
        <row r="794">
          <cell r="A794" t="str">
            <v>꽃창포2-3</v>
          </cell>
          <cell r="B794" t="str">
            <v>꽃창포</v>
          </cell>
          <cell r="C794" t="str">
            <v>2-3분얼</v>
          </cell>
          <cell r="D794">
            <v>2300</v>
          </cell>
        </row>
        <row r="795">
          <cell r="A795" t="str">
            <v>꽃창포4-5</v>
          </cell>
          <cell r="B795" t="str">
            <v>꽃창포</v>
          </cell>
          <cell r="C795" t="str">
            <v>4-5분얼</v>
          </cell>
          <cell r="D795">
            <v>4000</v>
          </cell>
        </row>
        <row r="796">
          <cell r="A796" t="str">
            <v>맥문동3-4</v>
          </cell>
          <cell r="B796" t="str">
            <v>맥문동</v>
          </cell>
          <cell r="C796" t="str">
            <v>3-4분얼</v>
          </cell>
          <cell r="D796">
            <v>350</v>
          </cell>
        </row>
        <row r="797">
          <cell r="A797" t="str">
            <v>맥문동3-5</v>
          </cell>
          <cell r="B797" t="str">
            <v>맥문동</v>
          </cell>
          <cell r="C797" t="str">
            <v>3-5분얼</v>
          </cell>
          <cell r="D797">
            <v>350</v>
          </cell>
        </row>
        <row r="798">
          <cell r="A798" t="str">
            <v>맥문동7-10</v>
          </cell>
          <cell r="B798" t="str">
            <v>맥문동</v>
          </cell>
          <cell r="C798" t="str">
            <v>7-10분얼</v>
          </cell>
          <cell r="D798">
            <v>770</v>
          </cell>
        </row>
        <row r="799">
          <cell r="A799" t="str">
            <v>붓드레이아3-4</v>
          </cell>
          <cell r="B799" t="str">
            <v>붓드레이아</v>
          </cell>
          <cell r="C799" t="str">
            <v>3-4분얼</v>
          </cell>
          <cell r="D799">
            <v>1500</v>
          </cell>
        </row>
        <row r="800">
          <cell r="A800" t="str">
            <v>붓드레이아5-6</v>
          </cell>
          <cell r="B800" t="str">
            <v>붓드레이아</v>
          </cell>
          <cell r="C800" t="str">
            <v>5-6분얼</v>
          </cell>
          <cell r="D800">
            <v>2300</v>
          </cell>
        </row>
        <row r="801">
          <cell r="A801" t="str">
            <v>비비추2-3</v>
          </cell>
          <cell r="B801" t="str">
            <v>비비추</v>
          </cell>
          <cell r="C801" t="str">
            <v>2-3분얼</v>
          </cell>
          <cell r="D801">
            <v>1500</v>
          </cell>
        </row>
        <row r="802">
          <cell r="A802" t="str">
            <v>비비추4-5</v>
          </cell>
          <cell r="B802" t="str">
            <v>비비추</v>
          </cell>
          <cell r="C802" t="str">
            <v>4-5분얼</v>
          </cell>
          <cell r="D802">
            <v>2900</v>
          </cell>
        </row>
        <row r="803">
          <cell r="A803" t="str">
            <v>수국3</v>
          </cell>
          <cell r="B803" t="str">
            <v>수국</v>
          </cell>
          <cell r="C803" t="str">
            <v>3촉</v>
          </cell>
          <cell r="D803">
            <v>3000</v>
          </cell>
        </row>
        <row r="804">
          <cell r="A804" t="str">
            <v>수국5</v>
          </cell>
          <cell r="B804" t="str">
            <v>수국</v>
          </cell>
          <cell r="C804" t="str">
            <v>5촉</v>
          </cell>
          <cell r="D804">
            <v>7000</v>
          </cell>
        </row>
        <row r="805">
          <cell r="A805" t="str">
            <v>수국7</v>
          </cell>
          <cell r="B805" t="str">
            <v>수국</v>
          </cell>
          <cell r="C805" t="str">
            <v>7촉</v>
          </cell>
          <cell r="D805">
            <v>15000</v>
          </cell>
        </row>
        <row r="806">
          <cell r="A806" t="str">
            <v>옥잠화2-3</v>
          </cell>
          <cell r="B806" t="str">
            <v>옥잠화</v>
          </cell>
          <cell r="C806" t="str">
            <v>2-3분얼</v>
          </cell>
          <cell r="D806">
            <v>2500</v>
          </cell>
        </row>
        <row r="807">
          <cell r="A807" t="str">
            <v>옥잠화4-5</v>
          </cell>
          <cell r="B807" t="str">
            <v>옥잠화</v>
          </cell>
          <cell r="C807" t="str">
            <v>4-5분얼</v>
          </cell>
          <cell r="D807">
            <v>4000</v>
          </cell>
        </row>
        <row r="808">
          <cell r="A808" t="str">
            <v>유카W0.4</v>
          </cell>
          <cell r="B808" t="str">
            <v>유카</v>
          </cell>
          <cell r="C808" t="str">
            <v>H0.6*W0.4</v>
          </cell>
          <cell r="D808">
            <v>10000</v>
          </cell>
        </row>
        <row r="809">
          <cell r="A809" t="str">
            <v>유카W0.5</v>
          </cell>
          <cell r="B809" t="str">
            <v>유카</v>
          </cell>
          <cell r="C809" t="str">
            <v>H1.0*W0.5</v>
          </cell>
          <cell r="D809">
            <v>16300</v>
          </cell>
        </row>
        <row r="810">
          <cell r="A810" t="str">
            <v>평떼</v>
          </cell>
          <cell r="B810" t="str">
            <v>잔디(평떼)</v>
          </cell>
          <cell r="C810" t="str">
            <v>H0.3*W0.3*0.03</v>
          </cell>
          <cell r="D810">
            <v>2640</v>
          </cell>
        </row>
        <row r="811">
          <cell r="A811" t="str">
            <v>줄떼</v>
          </cell>
          <cell r="B811" t="str">
            <v>잔디(줄떼)</v>
          </cell>
          <cell r="C811" t="str">
            <v>H0.3*W0.3</v>
          </cell>
          <cell r="D811">
            <v>1540</v>
          </cell>
        </row>
        <row r="812">
          <cell r="A812" t="str">
            <v>조릿대W0.2</v>
          </cell>
          <cell r="B812" t="str">
            <v>조릿대</v>
          </cell>
          <cell r="C812" t="str">
            <v>H0.4*W0.2</v>
          </cell>
          <cell r="D812">
            <v>2100</v>
          </cell>
        </row>
        <row r="813">
          <cell r="A813" t="str">
            <v>조릿대W0.3</v>
          </cell>
          <cell r="B813" t="str">
            <v>조릿대</v>
          </cell>
          <cell r="C813" t="str">
            <v>H0.6*W0.3</v>
          </cell>
          <cell r="D813">
            <v>3100</v>
          </cell>
        </row>
        <row r="814">
          <cell r="A814" t="str">
            <v>칡</v>
          </cell>
          <cell r="B814" t="str">
            <v>칡</v>
          </cell>
          <cell r="C814" t="str">
            <v>수간길이0.3</v>
          </cell>
          <cell r="D814">
            <v>1400</v>
          </cell>
        </row>
        <row r="815">
          <cell r="A815" t="str">
            <v>후록스2-3</v>
          </cell>
          <cell r="B815" t="str">
            <v>후록스</v>
          </cell>
          <cell r="C815" t="str">
            <v>2-3분얼</v>
          </cell>
          <cell r="D815">
            <v>1200</v>
          </cell>
        </row>
        <row r="816">
          <cell r="A816" t="str">
            <v>후록스4-5</v>
          </cell>
          <cell r="B816" t="str">
            <v>후록스</v>
          </cell>
          <cell r="C816" t="str">
            <v>4-5분얼</v>
          </cell>
          <cell r="D816">
            <v>1700</v>
          </cell>
        </row>
        <row r="817">
          <cell r="A817" t="str">
            <v>수선화</v>
          </cell>
          <cell r="B817" t="str">
            <v>수선화</v>
          </cell>
          <cell r="C817" t="str">
            <v>개화구</v>
          </cell>
        </row>
        <row r="818">
          <cell r="A818" t="str">
            <v>지주목대</v>
          </cell>
          <cell r="B818" t="str">
            <v>지주목</v>
          </cell>
          <cell r="C818" t="str">
            <v>대나무</v>
          </cell>
        </row>
        <row r="819">
          <cell r="A819" t="str">
            <v>지주목사각</v>
          </cell>
          <cell r="B819" t="str">
            <v>지주목</v>
          </cell>
          <cell r="C819" t="str">
            <v>사각</v>
          </cell>
        </row>
        <row r="820">
          <cell r="A820" t="str">
            <v>지주목삼발이대</v>
          </cell>
          <cell r="B820" t="str">
            <v>지주목</v>
          </cell>
          <cell r="C820" t="str">
            <v>삼발이 대형</v>
          </cell>
        </row>
        <row r="821">
          <cell r="A821" t="str">
            <v>지주목삼발이소</v>
          </cell>
          <cell r="B821" t="str">
            <v>지주목</v>
          </cell>
          <cell r="C821" t="str">
            <v>삼발이 소형</v>
          </cell>
        </row>
        <row r="822">
          <cell r="A822" t="str">
            <v>지주이각</v>
          </cell>
          <cell r="B822" t="str">
            <v>지주목</v>
          </cell>
          <cell r="C822" t="str">
            <v>이각</v>
          </cell>
        </row>
        <row r="823">
          <cell r="A823" t="str">
            <v>경관석대</v>
          </cell>
          <cell r="B823" t="str">
            <v>경관석</v>
          </cell>
          <cell r="C823" t="str">
            <v>100x90x60</v>
          </cell>
        </row>
        <row r="824">
          <cell r="A824" t="str">
            <v>경관석소</v>
          </cell>
          <cell r="B824" t="str">
            <v>경관석</v>
          </cell>
          <cell r="C824" t="str">
            <v>40x60x50</v>
          </cell>
        </row>
        <row r="825">
          <cell r="A825" t="str">
            <v>수목보호홀1.2</v>
          </cell>
          <cell r="B825" t="str">
            <v>수목보호홀덮개</v>
          </cell>
          <cell r="C825" t="str">
            <v>1.2*1.2</v>
          </cell>
        </row>
        <row r="826">
          <cell r="A826" t="str">
            <v>부숙톱밥퇴비</v>
          </cell>
          <cell r="B826" t="str">
            <v>부숙톱밥퇴비</v>
          </cell>
          <cell r="C826" t="str">
            <v>-</v>
          </cell>
        </row>
        <row r="827">
          <cell r="A827" t="str">
            <v>등R2</v>
          </cell>
          <cell r="B827" t="str">
            <v>등나무</v>
          </cell>
          <cell r="C827" t="str">
            <v>L2.0*R2</v>
          </cell>
          <cell r="D827">
            <v>6600</v>
          </cell>
        </row>
        <row r="828">
          <cell r="A828" t="str">
            <v>등R4</v>
          </cell>
          <cell r="B828" t="str">
            <v>등나무</v>
          </cell>
          <cell r="C828" t="str">
            <v>L2.5*R4</v>
          </cell>
          <cell r="D828">
            <v>24600</v>
          </cell>
        </row>
        <row r="829">
          <cell r="A829" t="str">
            <v>등R6</v>
          </cell>
          <cell r="B829" t="str">
            <v>등나무</v>
          </cell>
          <cell r="C829" t="str">
            <v>L3.0*R6</v>
          </cell>
          <cell r="D829">
            <v>62400</v>
          </cell>
        </row>
        <row r="830">
          <cell r="A830" t="str">
            <v>등R8</v>
          </cell>
          <cell r="B830" t="str">
            <v>등나무</v>
          </cell>
          <cell r="C830" t="str">
            <v>L4.0*R8</v>
          </cell>
          <cell r="D830">
            <v>112000</v>
          </cell>
        </row>
        <row r="831">
          <cell r="A831" t="str">
            <v>붉은인동4</v>
          </cell>
          <cell r="B831" t="str">
            <v>붉은인동</v>
          </cell>
          <cell r="C831" t="str">
            <v>4치(L=30CM)</v>
          </cell>
        </row>
        <row r="832">
          <cell r="A832" t="str">
            <v>붉은인동6</v>
          </cell>
          <cell r="B832" t="str">
            <v>붉은인동</v>
          </cell>
          <cell r="C832" t="str">
            <v>6치(L=50CM이상)</v>
          </cell>
        </row>
        <row r="833">
          <cell r="A833" t="str">
            <v>영춘화6POT</v>
          </cell>
          <cell r="B833" t="str">
            <v>영춘화</v>
          </cell>
          <cell r="C833" t="str">
            <v>6" POT</v>
          </cell>
        </row>
        <row r="834">
          <cell r="A834" t="str">
            <v>영춘화5치</v>
          </cell>
          <cell r="B834" t="str">
            <v>영춘화</v>
          </cell>
          <cell r="C834" t="str">
            <v>5치(0.5*0.2, 3가지)</v>
          </cell>
        </row>
        <row r="835">
          <cell r="A835" t="str">
            <v>영춘화7치</v>
          </cell>
          <cell r="B835" t="str">
            <v>영춘화</v>
          </cell>
          <cell r="C835" t="str">
            <v>7치(0.5*0.3,5가지이상)</v>
          </cell>
        </row>
        <row r="836">
          <cell r="A836" t="str">
            <v>상사화</v>
          </cell>
          <cell r="B836" t="str">
            <v>상사화</v>
          </cell>
          <cell r="C836" t="str">
            <v>개화구</v>
          </cell>
        </row>
        <row r="837">
          <cell r="A837" t="str">
            <v>아주가3</v>
          </cell>
          <cell r="B837" t="str">
            <v>아주가</v>
          </cell>
          <cell r="C837" t="str">
            <v>3치(1-2분얼)</v>
          </cell>
        </row>
        <row r="838">
          <cell r="A838" t="str">
            <v>아주가4</v>
          </cell>
          <cell r="B838" t="str">
            <v>아주가</v>
          </cell>
          <cell r="C838" t="str">
            <v>4치(2-3분얼)</v>
          </cell>
        </row>
        <row r="839">
          <cell r="A839" t="str">
            <v>원추리4-5</v>
          </cell>
          <cell r="B839" t="str">
            <v>원추리</v>
          </cell>
          <cell r="C839" t="str">
            <v>4-5분얼</v>
          </cell>
        </row>
        <row r="840">
          <cell r="A840" t="str">
            <v>원추리2-3</v>
          </cell>
          <cell r="B840" t="str">
            <v>원추리</v>
          </cell>
          <cell r="C840" t="str">
            <v>2-3분얼</v>
          </cell>
        </row>
        <row r="841">
          <cell r="A841" t="str">
            <v>원추리각시</v>
          </cell>
          <cell r="B841" t="str">
            <v>원추러(각시)</v>
          </cell>
          <cell r="C841" t="str">
            <v>4-5분얼</v>
          </cell>
        </row>
        <row r="842">
          <cell r="A842" t="str">
            <v>원추리왕</v>
          </cell>
          <cell r="B842" t="str">
            <v>원추리(왕)</v>
          </cell>
          <cell r="C842" t="str">
            <v>2-3분얼</v>
          </cell>
        </row>
        <row r="843">
          <cell r="A843" t="str">
            <v>원추리애기</v>
          </cell>
          <cell r="B843" t="str">
            <v>원추리(애기)</v>
          </cell>
          <cell r="C843" t="str">
            <v>2-3분얼</v>
          </cell>
        </row>
        <row r="844">
          <cell r="A844" t="str">
            <v>산국</v>
          </cell>
          <cell r="B844" t="str">
            <v>산국</v>
          </cell>
          <cell r="C844" t="str">
            <v>W0.15</v>
          </cell>
        </row>
        <row r="845">
          <cell r="A845" t="str">
            <v>감국2-3</v>
          </cell>
          <cell r="B845" t="str">
            <v>감국(산국)</v>
          </cell>
          <cell r="C845" t="str">
            <v>2-3분얼</v>
          </cell>
        </row>
        <row r="846">
          <cell r="A846" t="str">
            <v>감국3</v>
          </cell>
          <cell r="B846" t="str">
            <v>감국(산국)</v>
          </cell>
          <cell r="C846" t="str">
            <v>3치(1-2분얼)</v>
          </cell>
        </row>
        <row r="847">
          <cell r="A847" t="str">
            <v>감국4</v>
          </cell>
          <cell r="B847" t="str">
            <v>감국(산국)</v>
          </cell>
          <cell r="C847" t="str">
            <v>4치(3-5분얼)</v>
          </cell>
        </row>
        <row r="848">
          <cell r="A848" t="str">
            <v>감국5</v>
          </cell>
          <cell r="B848" t="str">
            <v>감국(산국)</v>
          </cell>
          <cell r="C848" t="str">
            <v>6치(7-10분얼)</v>
          </cell>
        </row>
        <row r="849">
          <cell r="A849" t="str">
            <v>구절초3</v>
          </cell>
          <cell r="B849" t="str">
            <v>구절초</v>
          </cell>
          <cell r="C849" t="str">
            <v>3치(1-3분얼)</v>
          </cell>
        </row>
        <row r="850">
          <cell r="A850" t="str">
            <v>구절초4</v>
          </cell>
          <cell r="B850" t="str">
            <v>구절초</v>
          </cell>
          <cell r="C850" t="str">
            <v>4치(2-5분얼)</v>
          </cell>
        </row>
        <row r="851">
          <cell r="A851" t="str">
            <v>구절초원</v>
          </cell>
          <cell r="B851" t="str">
            <v>구절초</v>
          </cell>
          <cell r="C851" t="str">
            <v>원포기(10-15분얼)</v>
          </cell>
        </row>
        <row r="852">
          <cell r="A852" t="str">
            <v>나리</v>
          </cell>
          <cell r="B852" t="str">
            <v>나리</v>
          </cell>
          <cell r="C852" t="str">
            <v>개화구</v>
          </cell>
        </row>
        <row r="853">
          <cell r="A853" t="str">
            <v>줄사철L0.6</v>
          </cell>
          <cell r="B853" t="str">
            <v>줄사철</v>
          </cell>
          <cell r="C853" t="str">
            <v>L=0.6</v>
          </cell>
          <cell r="D853">
            <v>2500</v>
          </cell>
        </row>
        <row r="854">
          <cell r="A854" t="str">
            <v>줄사철L1.0</v>
          </cell>
          <cell r="B854" t="str">
            <v>줄사철</v>
          </cell>
          <cell r="C854" t="str">
            <v>L=1.0M</v>
          </cell>
          <cell r="D854">
            <v>4000</v>
          </cell>
        </row>
        <row r="855">
          <cell r="A855" t="str">
            <v>오죽</v>
          </cell>
          <cell r="B855" t="str">
            <v>오죽</v>
          </cell>
          <cell r="C855" t="str">
            <v>10치</v>
          </cell>
        </row>
        <row r="856">
          <cell r="A856" t="str">
            <v>바위취3</v>
          </cell>
          <cell r="B856" t="str">
            <v>바위취</v>
          </cell>
          <cell r="C856" t="str">
            <v>3치(1-2분얼)</v>
          </cell>
        </row>
        <row r="857">
          <cell r="A857" t="str">
            <v>바위취4</v>
          </cell>
          <cell r="B857" t="str">
            <v>바위취</v>
          </cell>
          <cell r="C857" t="str">
            <v>4치(2-3분얼)</v>
          </cell>
        </row>
        <row r="858">
          <cell r="A858" t="str">
            <v>관중5</v>
          </cell>
          <cell r="B858" t="str">
            <v>관중</v>
          </cell>
          <cell r="C858" t="str">
            <v>5치(0.3*0.2)</v>
          </cell>
        </row>
        <row r="859">
          <cell r="A859" t="str">
            <v>관중7</v>
          </cell>
          <cell r="B859" t="str">
            <v>관중</v>
          </cell>
          <cell r="C859" t="str">
            <v>7치(0.4*0.3)</v>
          </cell>
        </row>
        <row r="860">
          <cell r="A860" t="str">
            <v>관중9</v>
          </cell>
          <cell r="B860" t="str">
            <v>관중</v>
          </cell>
          <cell r="C860" t="str">
            <v>9치(0.5*0.3)이상</v>
          </cell>
        </row>
        <row r="861">
          <cell r="A861" t="str">
            <v>왜란3</v>
          </cell>
          <cell r="B861" t="str">
            <v>왜란</v>
          </cell>
          <cell r="C861" t="str">
            <v>3치(7-10분얼)</v>
          </cell>
        </row>
        <row r="862">
          <cell r="A862" t="str">
            <v>복수초1-2</v>
          </cell>
          <cell r="B862" t="str">
            <v>복수초</v>
          </cell>
          <cell r="C862" t="str">
            <v>1-2분얼</v>
          </cell>
        </row>
        <row r="863">
          <cell r="A863" t="str">
            <v>복수초5</v>
          </cell>
          <cell r="B863" t="str">
            <v>복수초</v>
          </cell>
          <cell r="C863" t="str">
            <v>5치(2-3분얼)</v>
          </cell>
        </row>
        <row r="864">
          <cell r="A864" t="str">
            <v>노루오줌4</v>
          </cell>
          <cell r="B864" t="str">
            <v>노루오줌</v>
          </cell>
          <cell r="C864" t="str">
            <v>4치(2-3분얼)</v>
          </cell>
        </row>
        <row r="865">
          <cell r="A865" t="str">
            <v>노루오줌5</v>
          </cell>
          <cell r="B865" t="str">
            <v>노루오줌</v>
          </cell>
          <cell r="C865" t="str">
            <v>5치(3-5분얼)</v>
          </cell>
        </row>
        <row r="866">
          <cell r="A866" t="str">
            <v>노루오줌원</v>
          </cell>
          <cell r="B866" t="str">
            <v>노루오줌</v>
          </cell>
          <cell r="C866" t="str">
            <v>원포기(5-10분얼)</v>
          </cell>
        </row>
        <row r="867">
          <cell r="A867" t="str">
            <v>패랭이4</v>
          </cell>
          <cell r="B867" t="str">
            <v>패랭이</v>
          </cell>
          <cell r="C867" t="str">
            <v>4치(3-4분얼)</v>
          </cell>
        </row>
        <row r="868">
          <cell r="A868" t="str">
            <v>패랭이술3</v>
          </cell>
          <cell r="B868" t="str">
            <v>패랭이(술)</v>
          </cell>
          <cell r="C868" t="str">
            <v>3치(4-5분얼)</v>
          </cell>
        </row>
        <row r="869">
          <cell r="A869" t="str">
            <v>패랭이술4</v>
          </cell>
          <cell r="B869" t="str">
            <v>패랭이(술)</v>
          </cell>
          <cell r="C869" t="str">
            <v>4치(7-10분얼)</v>
          </cell>
        </row>
        <row r="870">
          <cell r="A870" t="str">
            <v>패랭이상록3</v>
          </cell>
          <cell r="B870" t="str">
            <v>패랭이(상록)</v>
          </cell>
          <cell r="C870" t="str">
            <v>3치(4-5분얼)</v>
          </cell>
        </row>
        <row r="871">
          <cell r="A871" t="str">
            <v>패랭이상록4</v>
          </cell>
          <cell r="B871" t="str">
            <v>패랭이(상록)</v>
          </cell>
          <cell r="C871" t="str">
            <v>4치(7-10분얼)</v>
          </cell>
        </row>
        <row r="872">
          <cell r="A872" t="str">
            <v>수호초4</v>
          </cell>
          <cell r="B872" t="str">
            <v>수호초</v>
          </cell>
          <cell r="C872" t="str">
            <v>4치(3-5분얼)</v>
          </cell>
        </row>
        <row r="873">
          <cell r="A873" t="str">
            <v>바위떡풀3</v>
          </cell>
          <cell r="B873" t="str">
            <v>바위떡풀</v>
          </cell>
          <cell r="C873" t="str">
            <v>3치(1-2분얼)</v>
          </cell>
        </row>
        <row r="874">
          <cell r="A874" t="str">
            <v>바위떡풀4</v>
          </cell>
          <cell r="B874" t="str">
            <v>바위떡풀</v>
          </cell>
          <cell r="C874" t="str">
            <v>4치(2-3분얼)</v>
          </cell>
        </row>
      </sheetData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총괄내역서"/>
      <sheetName val="내역서"/>
      <sheetName val="수목표준대가"/>
      <sheetName val="시설구조일위대가 "/>
      <sheetName val="기초대가"/>
      <sheetName val="단가조사표"/>
      <sheetName val="지주,비료"/>
      <sheetName val="수량산출서"/>
      <sheetName val="Sheet3"/>
      <sheetName val="Sheet2 (4)"/>
      <sheetName val="Sheet2 (5)"/>
      <sheetName val="Sheet2 (6)"/>
      <sheetName val="수목데이타 "/>
      <sheetName val="건축내역"/>
      <sheetName val="노무단가"/>
      <sheetName val="노단"/>
      <sheetName val="단위당일위대가"/>
      <sheetName val="코드표"/>
      <sheetName val="견적서"/>
      <sheetName val="96노임기준"/>
      <sheetName val="설계내역(당초)"/>
      <sheetName val="변경도급"/>
      <sheetName val="겉장"/>
      <sheetName val="기성검사원"/>
      <sheetName val="표지"/>
      <sheetName val="갑지"/>
      <sheetName val="원가"/>
      <sheetName val="건축"/>
      <sheetName val="토목"/>
      <sheetName val="냉천부속동"/>
      <sheetName val="노무비"/>
      <sheetName val="실행대비"/>
      <sheetName val="노임단가"/>
      <sheetName val="공조기"/>
      <sheetName val="내역"/>
      <sheetName val="단가표"/>
      <sheetName val="BID"/>
      <sheetName val="진주방향"/>
      <sheetName val="마산방향"/>
      <sheetName val="마산방향철근집계"/>
      <sheetName val="토사(PE)"/>
      <sheetName val="수량산출"/>
      <sheetName val="현장관리비"/>
      <sheetName val="단가(전기)"/>
      <sheetName val="일위대가"/>
      <sheetName val="입찰안"/>
      <sheetName val="비탈면보호공수량산출"/>
      <sheetName val="A"/>
      <sheetName val="시중노임(공사)"/>
      <sheetName val="업체별기성내역"/>
      <sheetName val="36단가"/>
      <sheetName val="36수량"/>
      <sheetName val="남대문빌딩"/>
      <sheetName val="경산"/>
      <sheetName val="6공구(당초)"/>
      <sheetName val="철탑"/>
      <sheetName val="제철"/>
      <sheetName val="토공사"/>
      <sheetName val="견"/>
      <sheetName val="자재단가"/>
      <sheetName val="TRE TABLE"/>
      <sheetName val="집계표"/>
      <sheetName val="1.내역(청.하역장전등)"/>
      <sheetName val="참조자료"/>
      <sheetName val="노임이"/>
      <sheetName val="경비"/>
      <sheetName val="골조시행"/>
      <sheetName val="설계명세서"/>
      <sheetName val="품셈표"/>
      <sheetName val="공통가설"/>
      <sheetName val="주소록"/>
      <sheetName val="하수급견적대비"/>
      <sheetName val="대비"/>
      <sheetName val="납부서"/>
      <sheetName val="철콘공사"/>
      <sheetName val="개소별수량산출"/>
      <sheetName val="저수호안내역(변경예정)"/>
      <sheetName val="총괄표"/>
      <sheetName val="기초일위"/>
      <sheetName val="시설일위"/>
      <sheetName val="조명일위"/>
      <sheetName val="중기사용료산출근거"/>
      <sheetName val="단가 및 재료비"/>
      <sheetName val="비교1"/>
      <sheetName val="인부노임"/>
      <sheetName val="ⴭⴭⴭⴭⴭ"/>
      <sheetName val="을지"/>
      <sheetName val="SORCE1"/>
      <sheetName val="청천내"/>
      <sheetName val="설계서을"/>
      <sheetName val="간선계산"/>
      <sheetName val="9811"/>
      <sheetName val="종배수관면벽신"/>
      <sheetName val="적용단위길이"/>
      <sheetName val="2000년1차"/>
      <sheetName val="돈암사업"/>
      <sheetName val="대로근거"/>
      <sheetName val="중로근거"/>
      <sheetName val="데이타"/>
      <sheetName val="제출내역 (2)"/>
      <sheetName val="제경비율"/>
      <sheetName val="산출금액내역"/>
      <sheetName val="실행내역 "/>
      <sheetName val="기계경비(시간당)"/>
      <sheetName val="램머"/>
      <sheetName val="내역서(기계)"/>
      <sheetName val="시설구조일위대가_"/>
      <sheetName val="Sheet2_(4)"/>
      <sheetName val="Sheet2_(5)"/>
      <sheetName val="Sheet2_(6)"/>
      <sheetName val="수목데이타_"/>
      <sheetName val="단가_및_재료비"/>
      <sheetName val="시설구조일위대가_1"/>
      <sheetName val="Sheet2_(4)1"/>
      <sheetName val="Sheet2_(5)1"/>
      <sheetName val="Sheet2_(6)1"/>
      <sheetName val="수목데이타_1"/>
      <sheetName val="단가_및_재료비1"/>
      <sheetName val="설계내역"/>
      <sheetName val="종배수관(신)"/>
      <sheetName val="자료입력"/>
      <sheetName val="피벗테이블데이터분석"/>
      <sheetName val="토적집계"/>
      <sheetName val="내역(토목)"/>
      <sheetName val="공사요율"/>
      <sheetName val="06 일위대가목록"/>
      <sheetName val="금융비용"/>
      <sheetName val="2.냉난방설비공사"/>
      <sheetName val="7.자동제어공사"/>
      <sheetName val="49단가"/>
      <sheetName val="49산출"/>
    </sheetNames>
    <sheetDataSet>
      <sheetData sheetId="0"/>
      <sheetData sheetId="1"/>
      <sheetData sheetId="2"/>
      <sheetData sheetId="3" refreshError="1">
        <row r="2">
          <cell r="J2" t="str">
            <v>금 액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노임"/>
      <sheetName val="단가산출"/>
      <sheetName val="전기일위목록"/>
      <sheetName val="밀양내역"/>
      <sheetName val="소포내역 (2)"/>
      <sheetName val="터널조도"/>
      <sheetName val="소비자가"/>
      <sheetName val="원가계산서 "/>
      <sheetName val="금액총괄표"/>
      <sheetName val="시운전비"/>
      <sheetName val="예비품, 유지관리공구류"/>
      <sheetName val="단가조사-예비품"/>
      <sheetName val="기계내역서"/>
      <sheetName val="일위대가집계표"/>
      <sheetName val="노무비단가표"/>
      <sheetName val="단가조사-잡철"/>
      <sheetName val="단가조사-배관"/>
      <sheetName val="기자재설치비 산출서"/>
      <sheetName val="견적(제작)"/>
      <sheetName val="일반기기설치장비중량"/>
      <sheetName val="배관물량집계표"/>
      <sheetName val="배관물량산출"/>
      <sheetName val="배관지지대물량집계"/>
      <sheetName val="배관지지대"/>
      <sheetName val="단가조사-일위"/>
      <sheetName val="소각설비 기기리스트"/>
      <sheetName val="표  지"/>
      <sheetName val="배관지지대집계표"/>
      <sheetName val="덕트지지대 "/>
      <sheetName val="D-작업대 "/>
      <sheetName val="배관SUPPORT"/>
      <sheetName val="MOTOR"/>
      <sheetName val="Macro1"/>
      <sheetName val="단가일람"/>
      <sheetName val="단위량당중기"/>
      <sheetName val="DATA"/>
      <sheetName val="EQ-R1"/>
      <sheetName val="물가대비표"/>
      <sheetName val="요율"/>
      <sheetName val="노무비"/>
      <sheetName val="단가비교표"/>
      <sheetName val="48단가"/>
      <sheetName val="증감대비"/>
      <sheetName val="설계명세"/>
      <sheetName val="수목표준대가"/>
      <sheetName val="수목데이타 "/>
      <sheetName val="건축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B1" t="str">
            <v>품   명</v>
          </cell>
          <cell r="C1" t="str">
            <v>규   격</v>
          </cell>
          <cell r="D1" t="str">
            <v>수량</v>
          </cell>
          <cell r="E1" t="str">
            <v>단위</v>
          </cell>
          <cell r="F1" t="str">
            <v>적 용 금 액</v>
          </cell>
        </row>
        <row r="4">
          <cell r="A4" t="str">
            <v>경고테이프비닐</v>
          </cell>
          <cell r="B4" t="str">
            <v>경고테이프</v>
          </cell>
          <cell r="C4" t="str">
            <v>비닐</v>
          </cell>
          <cell r="D4">
            <v>1</v>
          </cell>
          <cell r="E4" t="str">
            <v>M</v>
          </cell>
          <cell r="G4">
            <v>56</v>
          </cell>
        </row>
        <row r="5">
          <cell r="A5" t="str">
            <v>경유</v>
          </cell>
          <cell r="B5" t="str">
            <v>경유</v>
          </cell>
          <cell r="D5">
            <v>1</v>
          </cell>
          <cell r="E5" t="str">
            <v>ℓ</v>
          </cell>
          <cell r="G5">
            <v>443</v>
          </cell>
        </row>
        <row r="6">
          <cell r="A6" t="str">
            <v>공청용안테나(SUS)UHF용</v>
          </cell>
          <cell r="B6" t="str">
            <v>공청용안테나(SUS)</v>
          </cell>
          <cell r="C6" t="str">
            <v>UHF용</v>
          </cell>
          <cell r="D6">
            <v>1</v>
          </cell>
          <cell r="E6" t="str">
            <v>조</v>
          </cell>
          <cell r="G6">
            <v>140000</v>
          </cell>
        </row>
        <row r="7">
          <cell r="A7" t="str">
            <v>공청용안테나(SUS)VHF HIGH용</v>
          </cell>
          <cell r="B7" t="str">
            <v>공청용안테나(SUS)</v>
          </cell>
          <cell r="C7" t="str">
            <v>VHF HIGH용</v>
          </cell>
          <cell r="D7">
            <v>1</v>
          </cell>
          <cell r="E7" t="str">
            <v>조</v>
          </cell>
          <cell r="G7">
            <v>150000</v>
          </cell>
        </row>
        <row r="8">
          <cell r="A8" t="str">
            <v>공청용안테나(SUS)VHF LOW용</v>
          </cell>
          <cell r="B8" t="str">
            <v>공청용안테나(SUS)</v>
          </cell>
          <cell r="C8" t="str">
            <v>VHF LOW용</v>
          </cell>
          <cell r="D8">
            <v>1</v>
          </cell>
          <cell r="E8" t="str">
            <v>조</v>
          </cell>
          <cell r="G8">
            <v>160000</v>
          </cell>
        </row>
        <row r="9">
          <cell r="A9" t="str">
            <v>광 케이블4C</v>
          </cell>
          <cell r="B9" t="str">
            <v>광 케이블</v>
          </cell>
          <cell r="C9" t="str">
            <v>4C</v>
          </cell>
          <cell r="D9">
            <v>1</v>
          </cell>
          <cell r="E9" t="str">
            <v>M</v>
          </cell>
          <cell r="G9">
            <v>8100</v>
          </cell>
        </row>
        <row r="10">
          <cell r="A10" t="str">
            <v>국사1020 X 1330 X 2350</v>
          </cell>
          <cell r="B10" t="str">
            <v>국사</v>
          </cell>
          <cell r="C10" t="str">
            <v>1020 X 1330 X 2350</v>
          </cell>
          <cell r="D10">
            <v>1</v>
          </cell>
          <cell r="E10" t="str">
            <v>M</v>
          </cell>
          <cell r="G10">
            <v>1800000</v>
          </cell>
        </row>
        <row r="11">
          <cell r="A11" t="str">
            <v>나동연선38㎟</v>
          </cell>
          <cell r="B11" t="str">
            <v>나동연선</v>
          </cell>
          <cell r="C11" t="str">
            <v>38㎟</v>
          </cell>
          <cell r="D11">
            <v>1</v>
          </cell>
          <cell r="E11" t="str">
            <v>M</v>
          </cell>
          <cell r="G11">
            <v>1441</v>
          </cell>
        </row>
        <row r="12">
          <cell r="A12" t="str">
            <v>노말밴드PVC 28C</v>
          </cell>
          <cell r="B12" t="str">
            <v>노말밴드</v>
          </cell>
          <cell r="C12" t="str">
            <v>PVC 28C</v>
          </cell>
          <cell r="D12">
            <v>1</v>
          </cell>
          <cell r="E12" t="str">
            <v>개</v>
          </cell>
          <cell r="G12">
            <v>960</v>
          </cell>
        </row>
        <row r="13">
          <cell r="A13" t="str">
            <v>노말밴드PVC 36C</v>
          </cell>
          <cell r="B13" t="str">
            <v>노말밴드</v>
          </cell>
          <cell r="C13" t="str">
            <v>PVC 36C</v>
          </cell>
          <cell r="D13">
            <v>1</v>
          </cell>
          <cell r="E13" t="str">
            <v>개</v>
          </cell>
          <cell r="G13">
            <v>1080</v>
          </cell>
        </row>
        <row r="14">
          <cell r="A14" t="str">
            <v>노말밴드PVC 54C</v>
          </cell>
          <cell r="B14" t="str">
            <v>노말밴드</v>
          </cell>
          <cell r="C14" t="str">
            <v>PVC 54C</v>
          </cell>
          <cell r="D14">
            <v>1</v>
          </cell>
          <cell r="E14" t="str">
            <v>개</v>
          </cell>
          <cell r="G14">
            <v>2200</v>
          </cell>
        </row>
        <row r="15">
          <cell r="A15" t="str">
            <v>레미콘40-180-8</v>
          </cell>
          <cell r="B15" t="str">
            <v>레미콘</v>
          </cell>
          <cell r="C15" t="str">
            <v>40-180-8</v>
          </cell>
          <cell r="D15">
            <v>1</v>
          </cell>
          <cell r="E15" t="str">
            <v>㎥</v>
          </cell>
          <cell r="G15">
            <v>43300</v>
          </cell>
        </row>
        <row r="16">
          <cell r="A16" t="str">
            <v>모 래</v>
          </cell>
          <cell r="B16" t="str">
            <v>모 래</v>
          </cell>
          <cell r="D16">
            <v>1</v>
          </cell>
          <cell r="E16" t="str">
            <v>㎥</v>
          </cell>
          <cell r="G16">
            <v>6000</v>
          </cell>
        </row>
        <row r="17">
          <cell r="A17" t="str">
            <v>밧데리12V24AH</v>
          </cell>
          <cell r="B17" t="str">
            <v>밧데리</v>
          </cell>
          <cell r="C17" t="str">
            <v>12V24AH</v>
          </cell>
          <cell r="D17">
            <v>1</v>
          </cell>
          <cell r="E17" t="str">
            <v>CELL</v>
          </cell>
          <cell r="G17">
            <v>52000</v>
          </cell>
        </row>
        <row r="18">
          <cell r="A18" t="str">
            <v>밧데리12V40AH</v>
          </cell>
          <cell r="B18" t="str">
            <v>밧데리</v>
          </cell>
          <cell r="C18" t="str">
            <v>12V40AH</v>
          </cell>
          <cell r="D18">
            <v>1</v>
          </cell>
          <cell r="E18" t="str">
            <v>CELL</v>
          </cell>
          <cell r="G18">
            <v>77400</v>
          </cell>
        </row>
        <row r="19">
          <cell r="A19" t="str">
            <v>밧데리12V100AH</v>
          </cell>
          <cell r="B19" t="str">
            <v>밧데리</v>
          </cell>
          <cell r="C19" t="str">
            <v>12V100AH</v>
          </cell>
          <cell r="D19">
            <v>1</v>
          </cell>
          <cell r="E19" t="str">
            <v>CELL</v>
          </cell>
          <cell r="G19">
            <v>190000</v>
          </cell>
        </row>
        <row r="20">
          <cell r="A20" t="str">
            <v>분기기2WAY</v>
          </cell>
          <cell r="B20" t="str">
            <v>분기기</v>
          </cell>
          <cell r="C20" t="str">
            <v>2WAY</v>
          </cell>
          <cell r="D20">
            <v>1</v>
          </cell>
          <cell r="E20" t="str">
            <v>개</v>
          </cell>
          <cell r="G20">
            <v>7000</v>
          </cell>
        </row>
        <row r="21">
          <cell r="A21" t="str">
            <v>분배기2WAY</v>
          </cell>
          <cell r="B21" t="str">
            <v>분배기</v>
          </cell>
          <cell r="C21" t="str">
            <v>2WAY</v>
          </cell>
          <cell r="D21">
            <v>1</v>
          </cell>
          <cell r="E21" t="str">
            <v>개</v>
          </cell>
          <cell r="G21">
            <v>5000</v>
          </cell>
        </row>
        <row r="22">
          <cell r="A22" t="str">
            <v>수공철개1120X620</v>
          </cell>
          <cell r="B22" t="str">
            <v>수공철개</v>
          </cell>
          <cell r="C22" t="str">
            <v>1120X620</v>
          </cell>
          <cell r="G22">
            <v>250000</v>
          </cell>
        </row>
        <row r="23">
          <cell r="A23" t="str">
            <v>스테인레스강판9mm</v>
          </cell>
          <cell r="B23" t="str">
            <v>스테인레스강판</v>
          </cell>
          <cell r="C23" t="str">
            <v>9mm</v>
          </cell>
          <cell r="D23">
            <v>1</v>
          </cell>
          <cell r="E23" t="str">
            <v>KG</v>
          </cell>
          <cell r="G23">
            <v>2026</v>
          </cell>
        </row>
        <row r="24">
          <cell r="A24" t="str">
            <v>스테인레스관50mm</v>
          </cell>
          <cell r="B24" t="str">
            <v>스테인레스관</v>
          </cell>
          <cell r="C24" t="str">
            <v>50mm</v>
          </cell>
          <cell r="D24">
            <v>1</v>
          </cell>
          <cell r="E24" t="str">
            <v>M</v>
          </cell>
          <cell r="G24">
            <v>3070</v>
          </cell>
        </row>
        <row r="25">
          <cell r="A25" t="str">
            <v>스피커벽부형, 3W</v>
          </cell>
          <cell r="B25" t="str">
            <v>스피커</v>
          </cell>
          <cell r="C25" t="str">
            <v>벽부형, 3W</v>
          </cell>
          <cell r="D25">
            <v>1</v>
          </cell>
          <cell r="E25" t="str">
            <v>개</v>
          </cell>
          <cell r="G25">
            <v>16000</v>
          </cell>
        </row>
        <row r="26">
          <cell r="A26" t="str">
            <v>스피커옥외칼럼형, 20Wx2</v>
          </cell>
          <cell r="B26" t="str">
            <v>스피커</v>
          </cell>
          <cell r="C26" t="str">
            <v>옥외칼럼형, 20Wx2</v>
          </cell>
          <cell r="D26">
            <v>1</v>
          </cell>
          <cell r="E26" t="str">
            <v>개</v>
          </cell>
          <cell r="G26">
            <v>70000</v>
          </cell>
        </row>
        <row r="27">
          <cell r="A27" t="str">
            <v>스피커천정형, 3W</v>
          </cell>
          <cell r="B27" t="str">
            <v>스피커</v>
          </cell>
          <cell r="C27" t="str">
            <v>천정형, 3W</v>
          </cell>
          <cell r="D27">
            <v>1</v>
          </cell>
          <cell r="E27" t="str">
            <v>개</v>
          </cell>
          <cell r="G27">
            <v>16000</v>
          </cell>
        </row>
        <row r="28">
          <cell r="A28" t="str">
            <v>스피커단자함10P</v>
          </cell>
          <cell r="B28" t="str">
            <v>스피커단자함</v>
          </cell>
          <cell r="C28" t="str">
            <v>10P</v>
          </cell>
          <cell r="D28">
            <v>1</v>
          </cell>
          <cell r="E28" t="str">
            <v>면</v>
          </cell>
          <cell r="G28">
            <v>23000</v>
          </cell>
        </row>
        <row r="29">
          <cell r="A29" t="str">
            <v>스피커단자함50P</v>
          </cell>
          <cell r="B29" t="str">
            <v>스피커단자함</v>
          </cell>
          <cell r="C29" t="str">
            <v>50P</v>
          </cell>
          <cell r="D29">
            <v>1</v>
          </cell>
          <cell r="E29" t="str">
            <v>면</v>
          </cell>
          <cell r="G29">
            <v>55000</v>
          </cell>
        </row>
        <row r="30">
          <cell r="A30" t="str">
            <v>아연도전선관16C</v>
          </cell>
          <cell r="B30" t="str">
            <v>아연도전선관</v>
          </cell>
          <cell r="C30" t="str">
            <v>16C</v>
          </cell>
          <cell r="D30">
            <v>1</v>
          </cell>
          <cell r="E30" t="str">
            <v>M</v>
          </cell>
          <cell r="G30">
            <v>932</v>
          </cell>
        </row>
        <row r="31">
          <cell r="A31" t="str">
            <v>아연도전선관22C</v>
          </cell>
          <cell r="B31" t="str">
            <v>아연도전선관</v>
          </cell>
          <cell r="C31" t="str">
            <v>22C</v>
          </cell>
          <cell r="D31">
            <v>1</v>
          </cell>
          <cell r="E31" t="str">
            <v>M</v>
          </cell>
          <cell r="G31">
            <v>1192</v>
          </cell>
        </row>
        <row r="32">
          <cell r="A32" t="str">
            <v>아연도전선관28C</v>
          </cell>
          <cell r="B32" t="str">
            <v>아연도전선관</v>
          </cell>
          <cell r="C32" t="str">
            <v>28C</v>
          </cell>
          <cell r="D32">
            <v>1</v>
          </cell>
          <cell r="E32" t="str">
            <v>M</v>
          </cell>
          <cell r="G32">
            <v>1566</v>
          </cell>
        </row>
        <row r="33">
          <cell r="A33" t="str">
            <v>아연도전선관36C</v>
          </cell>
          <cell r="B33" t="str">
            <v>아연도전선관</v>
          </cell>
          <cell r="C33" t="str">
            <v>36C</v>
          </cell>
          <cell r="D33">
            <v>1</v>
          </cell>
          <cell r="E33" t="str">
            <v>M</v>
          </cell>
          <cell r="G33">
            <v>1921</v>
          </cell>
        </row>
        <row r="34">
          <cell r="A34" t="str">
            <v>아연도전선관42C</v>
          </cell>
          <cell r="B34" t="str">
            <v>아연도전선관</v>
          </cell>
          <cell r="C34" t="str">
            <v>42C</v>
          </cell>
          <cell r="D34">
            <v>1</v>
          </cell>
          <cell r="E34" t="str">
            <v>M</v>
          </cell>
          <cell r="G34">
            <v>2224</v>
          </cell>
        </row>
        <row r="35">
          <cell r="A35" t="str">
            <v>아연도전선관54C</v>
          </cell>
          <cell r="B35" t="str">
            <v>아연도전선관</v>
          </cell>
          <cell r="C35" t="str">
            <v>54C</v>
          </cell>
          <cell r="D35">
            <v>1</v>
          </cell>
          <cell r="E35" t="str">
            <v>M</v>
          </cell>
          <cell r="G35">
            <v>3104</v>
          </cell>
        </row>
        <row r="36">
          <cell r="A36" t="str">
            <v>아연도전선관70C</v>
          </cell>
          <cell r="B36" t="str">
            <v>아연도전선관</v>
          </cell>
          <cell r="C36" t="str">
            <v>70C</v>
          </cell>
          <cell r="D36">
            <v>1</v>
          </cell>
          <cell r="E36" t="str">
            <v>M</v>
          </cell>
          <cell r="G36">
            <v>3950</v>
          </cell>
        </row>
        <row r="37">
          <cell r="A37" t="str">
            <v>앙카볼트10x200</v>
          </cell>
          <cell r="B37" t="str">
            <v>앙카볼트</v>
          </cell>
          <cell r="C37" t="str">
            <v>10x200</v>
          </cell>
          <cell r="D37">
            <v>1</v>
          </cell>
          <cell r="E37" t="str">
            <v>EA</v>
          </cell>
          <cell r="G37">
            <v>440</v>
          </cell>
        </row>
        <row r="38">
          <cell r="A38" t="str">
            <v>앙카볼트16x180</v>
          </cell>
          <cell r="B38" t="str">
            <v>앙카볼트</v>
          </cell>
          <cell r="C38" t="str">
            <v>16x180</v>
          </cell>
          <cell r="D38">
            <v>1</v>
          </cell>
          <cell r="E38" t="str">
            <v>EA</v>
          </cell>
          <cell r="G38">
            <v>627</v>
          </cell>
        </row>
        <row r="39">
          <cell r="A39" t="str">
            <v>앙카볼트16x250</v>
          </cell>
          <cell r="B39" t="str">
            <v>앙카볼트</v>
          </cell>
          <cell r="C39" t="str">
            <v>16x250</v>
          </cell>
          <cell r="D39">
            <v>1</v>
          </cell>
          <cell r="E39" t="str">
            <v>EA</v>
          </cell>
          <cell r="G39">
            <v>1100</v>
          </cell>
        </row>
        <row r="40">
          <cell r="A40" t="str">
            <v>앙카볼트(SUS)5/8"</v>
          </cell>
          <cell r="B40" t="str">
            <v>앙카볼트(SUS)</v>
          </cell>
          <cell r="C40" t="str">
            <v>5/8"</v>
          </cell>
          <cell r="D40">
            <v>1</v>
          </cell>
          <cell r="E40" t="str">
            <v>SET</v>
          </cell>
          <cell r="G40">
            <v>320</v>
          </cell>
        </row>
        <row r="41">
          <cell r="A41" t="str">
            <v>앰 프120W</v>
          </cell>
          <cell r="B41" t="str">
            <v>앰 프</v>
          </cell>
          <cell r="C41" t="str">
            <v>120W</v>
          </cell>
          <cell r="D41">
            <v>1</v>
          </cell>
          <cell r="E41" t="str">
            <v>SET</v>
          </cell>
          <cell r="G41">
            <v>480000</v>
          </cell>
        </row>
        <row r="42">
          <cell r="A42" t="str">
            <v>영상케이블ECX 7C-2V</v>
          </cell>
          <cell r="B42" t="str">
            <v>영상케이블</v>
          </cell>
          <cell r="C42" t="str">
            <v>ECX 7C-2V</v>
          </cell>
          <cell r="D42">
            <v>1</v>
          </cell>
          <cell r="E42" t="str">
            <v>M</v>
          </cell>
          <cell r="G42">
            <v>615</v>
          </cell>
        </row>
        <row r="43">
          <cell r="A43" t="str">
            <v>전열콘센트2-250-15</v>
          </cell>
          <cell r="B43" t="str">
            <v>전열콘센트</v>
          </cell>
          <cell r="C43" t="str">
            <v>2-250-15</v>
          </cell>
          <cell r="D43">
            <v>1</v>
          </cell>
          <cell r="E43" t="str">
            <v>개</v>
          </cell>
          <cell r="G43">
            <v>1000</v>
          </cell>
        </row>
        <row r="44">
          <cell r="A44" t="str">
            <v>전원케이블CV 2㎟-2C</v>
          </cell>
          <cell r="B44" t="str">
            <v>전원케이블</v>
          </cell>
          <cell r="C44" t="str">
            <v>CV 2㎟-2C</v>
          </cell>
          <cell r="D44">
            <v>1</v>
          </cell>
          <cell r="E44" t="str">
            <v>M</v>
          </cell>
          <cell r="G44">
            <v>402</v>
          </cell>
        </row>
        <row r="45">
          <cell r="A45" t="str">
            <v>전원케이블CV 3.5㎟-2C</v>
          </cell>
          <cell r="B45" t="str">
            <v>전원케이블</v>
          </cell>
          <cell r="C45" t="str">
            <v>CV 3.5㎟-2C</v>
          </cell>
          <cell r="D45">
            <v>1</v>
          </cell>
          <cell r="E45" t="str">
            <v>M</v>
          </cell>
          <cell r="G45">
            <v>513</v>
          </cell>
        </row>
        <row r="46">
          <cell r="A46" t="str">
            <v>전원케이블CV 5.5㎟-2C</v>
          </cell>
          <cell r="B46" t="str">
            <v>전원케이블</v>
          </cell>
          <cell r="C46" t="str">
            <v>CV 5.5㎟-2C</v>
          </cell>
          <cell r="D46">
            <v>1</v>
          </cell>
          <cell r="E46" t="str">
            <v>M</v>
          </cell>
          <cell r="G46">
            <v>685</v>
          </cell>
        </row>
        <row r="47">
          <cell r="A47" t="str">
            <v>전원케이블CV 8㎟-2C</v>
          </cell>
          <cell r="B47" t="str">
            <v>전원케이블</v>
          </cell>
          <cell r="C47" t="str">
            <v>CV 8㎟-2C</v>
          </cell>
          <cell r="D47">
            <v>1</v>
          </cell>
          <cell r="E47" t="str">
            <v>M</v>
          </cell>
          <cell r="G47">
            <v>863</v>
          </cell>
        </row>
        <row r="48">
          <cell r="A48" t="str">
            <v>전화단자함국선/내선 10P/10P</v>
          </cell>
          <cell r="B48" t="str">
            <v>전화단자함</v>
          </cell>
          <cell r="C48" t="str">
            <v>국선/내선 10P/10P</v>
          </cell>
          <cell r="D48">
            <v>1</v>
          </cell>
          <cell r="E48" t="str">
            <v>면</v>
          </cell>
          <cell r="G48">
            <v>51000</v>
          </cell>
        </row>
        <row r="49">
          <cell r="A49" t="str">
            <v>전화단자함국선/내선 30P/60P</v>
          </cell>
          <cell r="B49" t="str">
            <v>전화단자함</v>
          </cell>
          <cell r="C49" t="str">
            <v>국선/내선 30P/60P</v>
          </cell>
          <cell r="D49">
            <v>1</v>
          </cell>
          <cell r="E49" t="str">
            <v>면</v>
          </cell>
          <cell r="G49">
            <v>105000</v>
          </cell>
        </row>
        <row r="50">
          <cell r="A50" t="str">
            <v>전화단자함중간용 10P</v>
          </cell>
          <cell r="B50" t="str">
            <v>전화단자함</v>
          </cell>
          <cell r="C50" t="str">
            <v>중간용 10P</v>
          </cell>
          <cell r="D50">
            <v>1</v>
          </cell>
          <cell r="E50" t="str">
            <v>면</v>
          </cell>
          <cell r="G50">
            <v>23000</v>
          </cell>
        </row>
        <row r="51">
          <cell r="A51" t="str">
            <v>전화단자함중간용 20P</v>
          </cell>
          <cell r="B51" t="str">
            <v>전화단자함</v>
          </cell>
          <cell r="C51" t="str">
            <v>중간용 20P</v>
          </cell>
          <cell r="D51">
            <v>1</v>
          </cell>
          <cell r="E51" t="str">
            <v>면</v>
          </cell>
          <cell r="G51">
            <v>27000</v>
          </cell>
        </row>
        <row r="52">
          <cell r="A52" t="str">
            <v>전화단자함중간용 30P</v>
          </cell>
          <cell r="B52" t="str">
            <v>전화단자함</v>
          </cell>
          <cell r="C52" t="str">
            <v>중간용 30P</v>
          </cell>
          <cell r="D52">
            <v>1</v>
          </cell>
          <cell r="E52" t="str">
            <v>면</v>
          </cell>
          <cell r="G52">
            <v>34000</v>
          </cell>
        </row>
        <row r="53">
          <cell r="A53" t="str">
            <v>전화콘센트4PIN</v>
          </cell>
          <cell r="B53" t="str">
            <v>전화콘센트</v>
          </cell>
          <cell r="C53" t="str">
            <v>4PIN</v>
          </cell>
          <cell r="D53">
            <v>1</v>
          </cell>
          <cell r="E53" t="str">
            <v>개</v>
          </cell>
          <cell r="G53">
            <v>879</v>
          </cell>
        </row>
        <row r="54">
          <cell r="A54" t="str">
            <v>접지단자함1CCT, SUS</v>
          </cell>
          <cell r="B54" t="str">
            <v>접지단자함</v>
          </cell>
          <cell r="C54" t="str">
            <v>1CCT, SUS</v>
          </cell>
          <cell r="D54">
            <v>1</v>
          </cell>
          <cell r="E54" t="str">
            <v>면</v>
          </cell>
          <cell r="G54">
            <v>65000</v>
          </cell>
        </row>
        <row r="55">
          <cell r="A55" t="str">
            <v>접지단자함2CCT, SUS</v>
          </cell>
          <cell r="B55" t="str">
            <v>접지단자함</v>
          </cell>
          <cell r="C55" t="str">
            <v>2CCT, SUS</v>
          </cell>
          <cell r="D55">
            <v>1</v>
          </cell>
          <cell r="E55" t="str">
            <v>면</v>
          </cell>
          <cell r="G55">
            <v>72000</v>
          </cell>
        </row>
        <row r="56">
          <cell r="A56" t="str">
            <v>접지단자함4CCT, SUS</v>
          </cell>
          <cell r="B56" t="str">
            <v>접지단자함</v>
          </cell>
          <cell r="C56" t="str">
            <v>4CCT, SUS</v>
          </cell>
          <cell r="D56">
            <v>1</v>
          </cell>
          <cell r="E56" t="str">
            <v>면</v>
          </cell>
          <cell r="G56">
            <v>120000</v>
          </cell>
        </row>
        <row r="57">
          <cell r="A57" t="str">
            <v>접지동판500 X 500 X 1.5</v>
          </cell>
          <cell r="B57" t="str">
            <v>접지동판</v>
          </cell>
          <cell r="C57" t="str">
            <v>500 X 500 X 1.5</v>
          </cell>
          <cell r="D57">
            <v>1</v>
          </cell>
          <cell r="E57" t="str">
            <v>EA</v>
          </cell>
          <cell r="G57">
            <v>22000</v>
          </cell>
        </row>
        <row r="58">
          <cell r="A58" t="str">
            <v>접지봉φ14 x 1000mm</v>
          </cell>
          <cell r="B58" t="str">
            <v>접지봉</v>
          </cell>
          <cell r="C58" t="str">
            <v>φ14 x 1000mm</v>
          </cell>
          <cell r="D58">
            <v>1</v>
          </cell>
          <cell r="E58" t="str">
            <v>본</v>
          </cell>
          <cell r="G58">
            <v>2650</v>
          </cell>
        </row>
        <row r="59">
          <cell r="A59" t="str">
            <v>접지봉φ16 x 1800mm</v>
          </cell>
          <cell r="B59" t="str">
            <v>접지봉</v>
          </cell>
          <cell r="C59" t="str">
            <v>φ16 x 1800mm</v>
          </cell>
          <cell r="D59">
            <v>1</v>
          </cell>
          <cell r="E59" t="str">
            <v>본</v>
          </cell>
          <cell r="G59">
            <v>4500</v>
          </cell>
        </row>
        <row r="60">
          <cell r="A60" t="str">
            <v>접지봉φ18 x 2400mm</v>
          </cell>
          <cell r="B60" t="str">
            <v>접지봉</v>
          </cell>
          <cell r="C60" t="str">
            <v>φ18 x 2400mm</v>
          </cell>
          <cell r="D60">
            <v>1</v>
          </cell>
          <cell r="E60" t="str">
            <v>본</v>
          </cell>
          <cell r="G60">
            <v>6500</v>
          </cell>
        </row>
        <row r="61">
          <cell r="A61" t="str">
            <v>접지용 전선GV 2.0㎟</v>
          </cell>
          <cell r="B61" t="str">
            <v>접지용 전선</v>
          </cell>
          <cell r="C61" t="str">
            <v>GV 2.0㎟</v>
          </cell>
          <cell r="D61">
            <v>1</v>
          </cell>
          <cell r="E61" t="str">
            <v>M</v>
          </cell>
          <cell r="G61">
            <v>197</v>
          </cell>
        </row>
        <row r="62">
          <cell r="A62" t="str">
            <v>접지용 전선GV 3.5㎟</v>
          </cell>
          <cell r="B62" t="str">
            <v>접지용 전선</v>
          </cell>
          <cell r="C62" t="str">
            <v>GV 3.5㎟</v>
          </cell>
          <cell r="D62">
            <v>1</v>
          </cell>
          <cell r="E62" t="str">
            <v>M</v>
          </cell>
          <cell r="G62">
            <v>265</v>
          </cell>
        </row>
        <row r="63">
          <cell r="A63" t="str">
            <v>접지용 전선GV 38㎟</v>
          </cell>
          <cell r="B63" t="str">
            <v>접지용 전선</v>
          </cell>
          <cell r="C63" t="str">
            <v>GV 38㎟</v>
          </cell>
          <cell r="D63">
            <v>1</v>
          </cell>
          <cell r="E63" t="str">
            <v>M</v>
          </cell>
          <cell r="G63">
            <v>1940</v>
          </cell>
        </row>
        <row r="64">
          <cell r="A64" t="str">
            <v>접지용 전선GV 5.5㎟</v>
          </cell>
          <cell r="B64" t="str">
            <v>접지용 전선</v>
          </cell>
          <cell r="C64" t="str">
            <v>GV 5.5㎟</v>
          </cell>
          <cell r="D64">
            <v>1</v>
          </cell>
          <cell r="E64" t="str">
            <v>M</v>
          </cell>
          <cell r="G64">
            <v>360</v>
          </cell>
        </row>
        <row r="65">
          <cell r="A65" t="str">
            <v>접지용 전선GV 60㎟</v>
          </cell>
          <cell r="B65" t="str">
            <v>접지용 전선</v>
          </cell>
          <cell r="C65" t="str">
            <v>GV 60㎟</v>
          </cell>
          <cell r="D65">
            <v>1</v>
          </cell>
          <cell r="E65" t="str">
            <v>M</v>
          </cell>
          <cell r="G65">
            <v>3067</v>
          </cell>
        </row>
        <row r="66">
          <cell r="A66" t="str">
            <v>접지콘넥터38-38㎟</v>
          </cell>
          <cell r="B66" t="str">
            <v>접지콘넥터</v>
          </cell>
          <cell r="C66" t="str">
            <v>38-38㎟</v>
          </cell>
          <cell r="D66">
            <v>1</v>
          </cell>
          <cell r="E66" t="str">
            <v>개</v>
          </cell>
          <cell r="G66">
            <v>900</v>
          </cell>
        </row>
        <row r="67">
          <cell r="A67" t="str">
            <v>제어케이블CVV 2㎟-10C</v>
          </cell>
          <cell r="B67" t="str">
            <v>제어케이블</v>
          </cell>
          <cell r="C67" t="str">
            <v>CVV 2㎟-10C</v>
          </cell>
          <cell r="D67">
            <v>1</v>
          </cell>
          <cell r="E67" t="str">
            <v>M</v>
          </cell>
          <cell r="G67">
            <v>1191</v>
          </cell>
        </row>
        <row r="68">
          <cell r="A68" t="str">
            <v>제어케이블CVV 2㎟-12C</v>
          </cell>
          <cell r="B68" t="str">
            <v>제어케이블</v>
          </cell>
          <cell r="C68" t="str">
            <v>CVV 2㎟-12C</v>
          </cell>
          <cell r="D68">
            <v>1</v>
          </cell>
          <cell r="E68" t="str">
            <v>M</v>
          </cell>
          <cell r="G68">
            <v>1321</v>
          </cell>
        </row>
        <row r="69">
          <cell r="A69" t="str">
            <v>제어케이블CVV 2㎟-15C</v>
          </cell>
          <cell r="B69" t="str">
            <v>제어케이블</v>
          </cell>
          <cell r="C69" t="str">
            <v>CVV 2㎟-15C</v>
          </cell>
          <cell r="D69">
            <v>1</v>
          </cell>
          <cell r="E69" t="str">
            <v>M</v>
          </cell>
          <cell r="G69">
            <v>1711</v>
          </cell>
        </row>
        <row r="70">
          <cell r="A70" t="str">
            <v>제어케이블CVV 2㎟-19C</v>
          </cell>
          <cell r="B70" t="str">
            <v>제어케이블</v>
          </cell>
          <cell r="C70" t="str">
            <v>CVV 2㎟-19C</v>
          </cell>
          <cell r="D70">
            <v>1</v>
          </cell>
          <cell r="E70" t="str">
            <v>M</v>
          </cell>
          <cell r="G70">
            <v>1935</v>
          </cell>
        </row>
        <row r="71">
          <cell r="A71" t="str">
            <v>제어케이블CVV 2㎟-24C</v>
          </cell>
          <cell r="B71" t="str">
            <v>제어케이블</v>
          </cell>
          <cell r="C71" t="str">
            <v>CVV 2㎟-24C</v>
          </cell>
          <cell r="D71">
            <v>1</v>
          </cell>
          <cell r="E71" t="str">
            <v>M</v>
          </cell>
          <cell r="G71">
            <v>2446</v>
          </cell>
        </row>
        <row r="72">
          <cell r="A72" t="str">
            <v>제어케이블CVV 2㎟-2C</v>
          </cell>
          <cell r="B72" t="str">
            <v>제어케이블</v>
          </cell>
          <cell r="C72" t="str">
            <v>CVV 2㎟-2C</v>
          </cell>
          <cell r="D72">
            <v>1</v>
          </cell>
          <cell r="E72" t="str">
            <v>M</v>
          </cell>
          <cell r="G72">
            <v>364</v>
          </cell>
        </row>
        <row r="73">
          <cell r="A73" t="str">
            <v>제어케이블CVV 2㎟-30C</v>
          </cell>
          <cell r="B73" t="str">
            <v>제어케이블</v>
          </cell>
          <cell r="C73" t="str">
            <v>CVV 2㎟-30C</v>
          </cell>
          <cell r="D73">
            <v>1</v>
          </cell>
          <cell r="E73" t="str">
            <v>M</v>
          </cell>
          <cell r="G73">
            <v>2986</v>
          </cell>
        </row>
        <row r="74">
          <cell r="A74" t="str">
            <v>제어케이블CVV 2㎟-3C</v>
          </cell>
          <cell r="B74" t="str">
            <v>제어케이블</v>
          </cell>
          <cell r="C74" t="str">
            <v>CVV 2㎟-3C</v>
          </cell>
          <cell r="D74">
            <v>1</v>
          </cell>
          <cell r="E74" t="str">
            <v>M</v>
          </cell>
          <cell r="G74">
            <v>445</v>
          </cell>
        </row>
        <row r="75">
          <cell r="A75" t="str">
            <v>제어케이블CVV 2㎟-4C</v>
          </cell>
          <cell r="B75" t="str">
            <v>제어케이블</v>
          </cell>
          <cell r="C75" t="str">
            <v>CVV 2㎟-4C</v>
          </cell>
          <cell r="D75">
            <v>1</v>
          </cell>
          <cell r="E75" t="str">
            <v>M</v>
          </cell>
          <cell r="G75">
            <v>543</v>
          </cell>
        </row>
        <row r="76">
          <cell r="A76" t="str">
            <v>제어케이블CVV 2㎟-5C</v>
          </cell>
          <cell r="B76" t="str">
            <v>제어케이블</v>
          </cell>
          <cell r="C76" t="str">
            <v>CVV 2㎟-5C</v>
          </cell>
          <cell r="D76">
            <v>1</v>
          </cell>
          <cell r="E76" t="str">
            <v>M</v>
          </cell>
          <cell r="G76">
            <v>619</v>
          </cell>
        </row>
        <row r="77">
          <cell r="A77" t="str">
            <v>제어케이블CVV 2㎟-6C</v>
          </cell>
          <cell r="B77" t="str">
            <v>제어케이블</v>
          </cell>
          <cell r="C77" t="str">
            <v>CVV 2㎟-6C</v>
          </cell>
          <cell r="D77">
            <v>1</v>
          </cell>
          <cell r="E77" t="str">
            <v>M</v>
          </cell>
          <cell r="G77">
            <v>715</v>
          </cell>
        </row>
        <row r="78">
          <cell r="A78" t="str">
            <v>제어케이블CVV 2㎟-8C</v>
          </cell>
          <cell r="B78" t="str">
            <v>제어케이블</v>
          </cell>
          <cell r="C78" t="str">
            <v>CVV 2㎟-8C</v>
          </cell>
          <cell r="D78">
            <v>1</v>
          </cell>
          <cell r="E78" t="str">
            <v>M</v>
          </cell>
          <cell r="G78">
            <v>953</v>
          </cell>
        </row>
        <row r="79">
          <cell r="A79" t="str">
            <v>제어케이블CVVS 1.25㎟-4C</v>
          </cell>
          <cell r="B79" t="str">
            <v>제어케이블</v>
          </cell>
          <cell r="C79" t="str">
            <v>CVVS 1.25㎟-4C</v>
          </cell>
          <cell r="D79">
            <v>1</v>
          </cell>
          <cell r="E79" t="str">
            <v>M</v>
          </cell>
          <cell r="G79">
            <v>616</v>
          </cell>
        </row>
        <row r="80">
          <cell r="A80" t="str">
            <v>제어케이블CVVS 2㎟-10C</v>
          </cell>
          <cell r="B80" t="str">
            <v>제어케이블</v>
          </cell>
          <cell r="C80" t="str">
            <v>CVVS 2㎟-10C</v>
          </cell>
          <cell r="D80">
            <v>1</v>
          </cell>
          <cell r="E80" t="str">
            <v>M</v>
          </cell>
          <cell r="G80">
            <v>1413</v>
          </cell>
        </row>
        <row r="81">
          <cell r="A81" t="str">
            <v>제어케이블CVVS 2㎟-12C</v>
          </cell>
          <cell r="B81" t="str">
            <v>제어케이블</v>
          </cell>
          <cell r="C81" t="str">
            <v>CVVS 2㎟-12C</v>
          </cell>
          <cell r="D81">
            <v>1</v>
          </cell>
          <cell r="E81" t="str">
            <v>M</v>
          </cell>
          <cell r="G81">
            <v>1593</v>
          </cell>
        </row>
        <row r="82">
          <cell r="A82" t="str">
            <v>제어케이블CVVS 2㎟-15C</v>
          </cell>
          <cell r="B82" t="str">
            <v>제어케이블</v>
          </cell>
          <cell r="C82" t="str">
            <v>CVVS 2㎟-15C</v>
          </cell>
          <cell r="D82">
            <v>1</v>
          </cell>
          <cell r="E82" t="str">
            <v>M</v>
          </cell>
          <cell r="G82">
            <v>1856</v>
          </cell>
        </row>
        <row r="83">
          <cell r="A83" t="str">
            <v>제어케이블CVVS 2㎟-2C</v>
          </cell>
          <cell r="B83" t="str">
            <v>제어케이블</v>
          </cell>
          <cell r="C83" t="str">
            <v>CVVS 2㎟-2C</v>
          </cell>
          <cell r="D83">
            <v>1</v>
          </cell>
          <cell r="E83" t="str">
            <v>M</v>
          </cell>
          <cell r="G83">
            <v>545</v>
          </cell>
        </row>
        <row r="84">
          <cell r="A84" t="str">
            <v>제어케이블CVVS 2㎟-30C</v>
          </cell>
          <cell r="B84" t="str">
            <v>제어케이블</v>
          </cell>
          <cell r="C84" t="str">
            <v>CVVS 2㎟-30C</v>
          </cell>
          <cell r="D84">
            <v>1</v>
          </cell>
          <cell r="E84" t="str">
            <v>M</v>
          </cell>
          <cell r="G84">
            <v>3391</v>
          </cell>
        </row>
        <row r="85">
          <cell r="A85" t="str">
            <v>제어케이블CVVS 2㎟-3C</v>
          </cell>
          <cell r="B85" t="str">
            <v>제어케이블</v>
          </cell>
          <cell r="C85" t="str">
            <v>CVVS 2㎟-3C</v>
          </cell>
          <cell r="D85">
            <v>1</v>
          </cell>
          <cell r="E85" t="str">
            <v>M</v>
          </cell>
          <cell r="G85">
            <v>631</v>
          </cell>
        </row>
        <row r="86">
          <cell r="A86" t="str">
            <v>제어케이블CVVS 2㎟-4C</v>
          </cell>
          <cell r="B86" t="str">
            <v>제어케이블</v>
          </cell>
          <cell r="C86" t="str">
            <v>CVVS 2㎟-4C</v>
          </cell>
          <cell r="D86">
            <v>1</v>
          </cell>
          <cell r="E86" t="str">
            <v>M</v>
          </cell>
          <cell r="G86">
            <v>732</v>
          </cell>
        </row>
        <row r="87">
          <cell r="A87" t="str">
            <v>제어케이블CVVS 2㎟-6C</v>
          </cell>
          <cell r="B87" t="str">
            <v>제어케이블</v>
          </cell>
          <cell r="C87" t="str">
            <v>CVVS 2㎟-6C</v>
          </cell>
          <cell r="D87">
            <v>1</v>
          </cell>
          <cell r="E87" t="str">
            <v>M</v>
          </cell>
          <cell r="G87">
            <v>935</v>
          </cell>
        </row>
        <row r="88">
          <cell r="A88" t="str">
            <v>제어케이블CVVS 2㎟-8C</v>
          </cell>
          <cell r="B88" t="str">
            <v>제어케이블</v>
          </cell>
          <cell r="C88" t="str">
            <v>CVVS 2㎟-8C</v>
          </cell>
          <cell r="D88">
            <v>1</v>
          </cell>
          <cell r="E88" t="str">
            <v>M</v>
          </cell>
          <cell r="G88">
            <v>1102</v>
          </cell>
        </row>
        <row r="89">
          <cell r="A89" t="str">
            <v>제어케이블CVVSB 2.0㎟-2C</v>
          </cell>
          <cell r="B89" t="str">
            <v>제어케이블</v>
          </cell>
          <cell r="C89" t="str">
            <v>CVVSB 2.0㎟-2C</v>
          </cell>
          <cell r="D89">
            <v>1</v>
          </cell>
          <cell r="E89" t="str">
            <v>M</v>
          </cell>
          <cell r="G89">
            <v>530</v>
          </cell>
        </row>
        <row r="90">
          <cell r="A90" t="str">
            <v>증폭기(공청용)U/VHF 겸용</v>
          </cell>
          <cell r="B90" t="str">
            <v>증폭기(공청용)</v>
          </cell>
          <cell r="C90" t="str">
            <v>U/VHF 겸용</v>
          </cell>
          <cell r="D90">
            <v>1</v>
          </cell>
          <cell r="E90" t="str">
            <v>개</v>
          </cell>
          <cell r="G90">
            <v>65000</v>
          </cell>
        </row>
        <row r="91">
          <cell r="A91" t="str">
            <v>통신케이블CPEV 0.65mm-10P</v>
          </cell>
          <cell r="B91" t="str">
            <v>통신케이블</v>
          </cell>
          <cell r="C91" t="str">
            <v>CPEV 0.65mm-10P</v>
          </cell>
          <cell r="D91">
            <v>1</v>
          </cell>
          <cell r="E91" t="str">
            <v>M</v>
          </cell>
          <cell r="G91">
            <v>752</v>
          </cell>
        </row>
        <row r="92">
          <cell r="A92" t="str">
            <v>통신케이블CPEV 0.65mm-20P</v>
          </cell>
          <cell r="B92" t="str">
            <v>통신케이블</v>
          </cell>
          <cell r="C92" t="str">
            <v>CPEV 0.65mm-20P</v>
          </cell>
          <cell r="D92">
            <v>1</v>
          </cell>
          <cell r="E92" t="str">
            <v>M</v>
          </cell>
          <cell r="G92">
            <v>1111</v>
          </cell>
        </row>
        <row r="93">
          <cell r="A93" t="str">
            <v>통신케이블CPEV 0.65mm-30P</v>
          </cell>
          <cell r="B93" t="str">
            <v>통신케이블</v>
          </cell>
          <cell r="C93" t="str">
            <v>CPEV 0.65mm-30P</v>
          </cell>
          <cell r="D93">
            <v>1</v>
          </cell>
          <cell r="E93" t="str">
            <v>M</v>
          </cell>
          <cell r="G93">
            <v>1511</v>
          </cell>
        </row>
        <row r="94">
          <cell r="A94" t="str">
            <v>통신케이블CPEV 0.65mm-5P</v>
          </cell>
          <cell r="B94" t="str">
            <v>통신케이블</v>
          </cell>
          <cell r="C94" t="str">
            <v>CPEV 0.65mm-5P</v>
          </cell>
          <cell r="D94">
            <v>1</v>
          </cell>
          <cell r="E94" t="str">
            <v>M</v>
          </cell>
          <cell r="G94">
            <v>599</v>
          </cell>
        </row>
        <row r="95">
          <cell r="A95" t="str">
            <v>파상형PE전선관100φ</v>
          </cell>
          <cell r="B95" t="str">
            <v>파상형PE전선관</v>
          </cell>
          <cell r="C95" t="str">
            <v>100φ</v>
          </cell>
          <cell r="D95">
            <v>1</v>
          </cell>
          <cell r="E95" t="str">
            <v>M</v>
          </cell>
          <cell r="G95">
            <v>1490</v>
          </cell>
        </row>
        <row r="96">
          <cell r="A96" t="str">
            <v>파상형PE전선관125φ</v>
          </cell>
          <cell r="B96" t="str">
            <v>파상형PE전선관</v>
          </cell>
          <cell r="C96" t="str">
            <v>125φ</v>
          </cell>
          <cell r="D96">
            <v>1</v>
          </cell>
          <cell r="E96" t="str">
            <v>M</v>
          </cell>
          <cell r="G96">
            <v>2410</v>
          </cell>
        </row>
        <row r="97">
          <cell r="A97" t="str">
            <v>파상형PE전선관150φ</v>
          </cell>
          <cell r="B97" t="str">
            <v>파상형PE전선관</v>
          </cell>
          <cell r="C97" t="str">
            <v>150φ</v>
          </cell>
          <cell r="D97">
            <v>1</v>
          </cell>
          <cell r="E97" t="str">
            <v>M</v>
          </cell>
          <cell r="G97">
            <v>2850</v>
          </cell>
        </row>
        <row r="98">
          <cell r="A98" t="str">
            <v>파상형PE전선관30φ</v>
          </cell>
          <cell r="B98" t="str">
            <v>파상형PE전선관</v>
          </cell>
          <cell r="C98" t="str">
            <v>30φ</v>
          </cell>
          <cell r="D98">
            <v>1</v>
          </cell>
          <cell r="E98" t="str">
            <v>M</v>
          </cell>
          <cell r="G98">
            <v>270</v>
          </cell>
        </row>
        <row r="99">
          <cell r="A99" t="str">
            <v>파상형PE전선관40φ</v>
          </cell>
          <cell r="B99" t="str">
            <v>파상형PE전선관</v>
          </cell>
          <cell r="C99" t="str">
            <v>40φ</v>
          </cell>
          <cell r="D99">
            <v>1</v>
          </cell>
          <cell r="E99" t="str">
            <v>M</v>
          </cell>
          <cell r="G99">
            <v>410</v>
          </cell>
        </row>
        <row r="100">
          <cell r="A100" t="str">
            <v>파상형PE전선관50φ</v>
          </cell>
          <cell r="B100" t="str">
            <v>파상형PE전선관</v>
          </cell>
          <cell r="C100" t="str">
            <v>50φ</v>
          </cell>
          <cell r="D100">
            <v>1</v>
          </cell>
          <cell r="E100" t="str">
            <v>M</v>
          </cell>
          <cell r="G100">
            <v>560</v>
          </cell>
        </row>
        <row r="101">
          <cell r="A101" t="str">
            <v>파상형PE전선관65φ</v>
          </cell>
          <cell r="B101" t="str">
            <v>파상형PE전선관</v>
          </cell>
          <cell r="C101" t="str">
            <v>65φ</v>
          </cell>
          <cell r="D101">
            <v>1</v>
          </cell>
          <cell r="E101" t="str">
            <v>M</v>
          </cell>
          <cell r="G101">
            <v>860</v>
          </cell>
        </row>
        <row r="102">
          <cell r="A102" t="str">
            <v>파상형PE전선관80φ</v>
          </cell>
          <cell r="B102" t="str">
            <v>파상형PE전선관</v>
          </cell>
          <cell r="C102" t="str">
            <v>80φ</v>
          </cell>
          <cell r="D102">
            <v>1</v>
          </cell>
          <cell r="E102" t="str">
            <v>M</v>
          </cell>
          <cell r="G102">
            <v>1190</v>
          </cell>
        </row>
        <row r="103">
          <cell r="A103" t="str">
            <v>풀박스100 x 100 x 100</v>
          </cell>
          <cell r="B103" t="str">
            <v>풀박스</v>
          </cell>
          <cell r="C103" t="str">
            <v>100 x 100 x 100</v>
          </cell>
          <cell r="D103">
            <v>1</v>
          </cell>
          <cell r="E103" t="str">
            <v>개</v>
          </cell>
          <cell r="G103">
            <v>1650</v>
          </cell>
        </row>
        <row r="104">
          <cell r="A104" t="str">
            <v>풀박스100 x 100 x 75</v>
          </cell>
          <cell r="B104" t="str">
            <v>풀박스</v>
          </cell>
          <cell r="C104" t="str">
            <v>100 x 100 x 75</v>
          </cell>
          <cell r="D104">
            <v>1</v>
          </cell>
          <cell r="E104" t="str">
            <v>개</v>
          </cell>
          <cell r="G104">
            <v>1440</v>
          </cell>
        </row>
        <row r="105">
          <cell r="A105" t="str">
            <v>풀박스150 x 150 x 100</v>
          </cell>
          <cell r="B105" t="str">
            <v>풀박스</v>
          </cell>
          <cell r="C105" t="str">
            <v>150 x 150 x 100</v>
          </cell>
          <cell r="D105">
            <v>1</v>
          </cell>
          <cell r="E105" t="str">
            <v>개</v>
          </cell>
          <cell r="G105">
            <v>2320</v>
          </cell>
        </row>
        <row r="106">
          <cell r="A106" t="str">
            <v>풀박스150 x 150 x 150</v>
          </cell>
          <cell r="B106" t="str">
            <v>풀박스</v>
          </cell>
          <cell r="C106" t="str">
            <v>150 x 150 x 150</v>
          </cell>
          <cell r="D106">
            <v>1</v>
          </cell>
          <cell r="E106" t="str">
            <v>개</v>
          </cell>
          <cell r="G106">
            <v>2590</v>
          </cell>
        </row>
        <row r="107">
          <cell r="A107" t="str">
            <v>풀박스200 x 200 x 100</v>
          </cell>
          <cell r="B107" t="str">
            <v>풀박스</v>
          </cell>
          <cell r="C107" t="str">
            <v>200 x 200 x 100</v>
          </cell>
          <cell r="D107">
            <v>1</v>
          </cell>
          <cell r="E107" t="str">
            <v>개</v>
          </cell>
          <cell r="G107">
            <v>3230</v>
          </cell>
        </row>
        <row r="108">
          <cell r="A108" t="str">
            <v>풀박스200 x 200 x 150</v>
          </cell>
          <cell r="B108" t="str">
            <v>풀박스</v>
          </cell>
          <cell r="C108" t="str">
            <v>200 x 200 x 150</v>
          </cell>
          <cell r="D108">
            <v>1</v>
          </cell>
          <cell r="E108" t="str">
            <v>개</v>
          </cell>
          <cell r="G108">
            <v>3820</v>
          </cell>
        </row>
        <row r="109">
          <cell r="A109" t="str">
            <v>풀박스200 x 200 x 200</v>
          </cell>
          <cell r="B109" t="str">
            <v>풀박스</v>
          </cell>
          <cell r="C109" t="str">
            <v>200 x 200 x 200</v>
          </cell>
          <cell r="D109">
            <v>1</v>
          </cell>
          <cell r="E109" t="str">
            <v>개</v>
          </cell>
          <cell r="G109">
            <v>4420</v>
          </cell>
        </row>
        <row r="110">
          <cell r="A110" t="str">
            <v>풀박스250 x 250 x 100</v>
          </cell>
          <cell r="B110" t="str">
            <v>풀박스</v>
          </cell>
          <cell r="C110" t="str">
            <v>250 x 250 x 100</v>
          </cell>
          <cell r="D110">
            <v>1</v>
          </cell>
          <cell r="E110" t="str">
            <v>개</v>
          </cell>
          <cell r="G110">
            <v>4370</v>
          </cell>
        </row>
        <row r="111">
          <cell r="A111" t="str">
            <v>풀박스250 x 250 x 150</v>
          </cell>
          <cell r="B111" t="str">
            <v>풀박스</v>
          </cell>
          <cell r="C111" t="str">
            <v>250 x 250 x 150</v>
          </cell>
          <cell r="D111">
            <v>1</v>
          </cell>
          <cell r="E111" t="str">
            <v>개</v>
          </cell>
          <cell r="G111">
            <v>4800</v>
          </cell>
        </row>
        <row r="112">
          <cell r="A112" t="str">
            <v>풀박스300 x 300 x 150</v>
          </cell>
          <cell r="B112" t="str">
            <v>풀박스</v>
          </cell>
          <cell r="C112" t="str">
            <v>300 x 300 x 150</v>
          </cell>
          <cell r="D112">
            <v>1</v>
          </cell>
          <cell r="E112" t="str">
            <v>개</v>
          </cell>
          <cell r="G112">
            <v>6030</v>
          </cell>
        </row>
        <row r="113">
          <cell r="A113" t="str">
            <v>풀박스300 x 300 x 200</v>
          </cell>
          <cell r="B113" t="str">
            <v>풀박스</v>
          </cell>
          <cell r="C113" t="str">
            <v>300 x 300 x 200</v>
          </cell>
          <cell r="D113">
            <v>1</v>
          </cell>
          <cell r="E113" t="str">
            <v>개</v>
          </cell>
          <cell r="G113">
            <v>6800</v>
          </cell>
        </row>
        <row r="114">
          <cell r="A114" t="str">
            <v>풀박스400 x 400 x 300</v>
          </cell>
          <cell r="B114" t="str">
            <v>풀박스</v>
          </cell>
          <cell r="C114" t="str">
            <v>400 x 400 x 300</v>
          </cell>
          <cell r="D114">
            <v>1</v>
          </cell>
          <cell r="E114" t="str">
            <v>개</v>
          </cell>
          <cell r="G114">
            <v>12830</v>
          </cell>
        </row>
        <row r="115">
          <cell r="A115" t="str">
            <v>풀박스600 x 600 x 300</v>
          </cell>
          <cell r="B115" t="str">
            <v>풀박스</v>
          </cell>
          <cell r="C115" t="str">
            <v>600 x 600 x 300</v>
          </cell>
          <cell r="D115">
            <v>1</v>
          </cell>
          <cell r="E115" t="str">
            <v>개</v>
          </cell>
          <cell r="G115">
            <v>25920</v>
          </cell>
        </row>
        <row r="116">
          <cell r="A116" t="str">
            <v>혼합기U/VHF</v>
          </cell>
          <cell r="B116" t="str">
            <v>혼합기</v>
          </cell>
          <cell r="C116" t="str">
            <v>U/VHF</v>
          </cell>
          <cell r="D116">
            <v>1</v>
          </cell>
          <cell r="E116" t="str">
            <v>개</v>
          </cell>
          <cell r="G116">
            <v>6000</v>
          </cell>
        </row>
        <row r="117">
          <cell r="A117" t="str">
            <v>혼합기VHF-H/L</v>
          </cell>
          <cell r="B117" t="str">
            <v>혼합기</v>
          </cell>
          <cell r="C117" t="str">
            <v>VHF-H/L</v>
          </cell>
          <cell r="D117">
            <v>1</v>
          </cell>
          <cell r="E117" t="str">
            <v>개</v>
          </cell>
          <cell r="G117">
            <v>6000</v>
          </cell>
        </row>
        <row r="118">
          <cell r="A118" t="str">
            <v>후렉시블전선관16C</v>
          </cell>
          <cell r="B118" t="str">
            <v>후렉시블전선관</v>
          </cell>
          <cell r="C118" t="str">
            <v>16C</v>
          </cell>
          <cell r="D118">
            <v>1</v>
          </cell>
          <cell r="E118" t="str">
            <v>M</v>
          </cell>
          <cell r="G118">
            <v>1350</v>
          </cell>
        </row>
        <row r="119">
          <cell r="A119" t="str">
            <v>후렉시블전선관16C (비방수)</v>
          </cell>
          <cell r="B119" t="str">
            <v>후렉시블전선관</v>
          </cell>
          <cell r="C119" t="str">
            <v>16C (비방수)</v>
          </cell>
          <cell r="D119">
            <v>1</v>
          </cell>
          <cell r="E119" t="str">
            <v>M</v>
          </cell>
          <cell r="G119">
            <v>630</v>
          </cell>
        </row>
        <row r="120">
          <cell r="A120" t="str">
            <v>후렉시블전선관22C</v>
          </cell>
          <cell r="B120" t="str">
            <v>후렉시블전선관</v>
          </cell>
          <cell r="C120" t="str">
            <v>22C</v>
          </cell>
          <cell r="D120">
            <v>1</v>
          </cell>
          <cell r="E120" t="str">
            <v>M</v>
          </cell>
          <cell r="G120">
            <v>1770</v>
          </cell>
        </row>
        <row r="121">
          <cell r="A121" t="str">
            <v>후렉시블전선관28C</v>
          </cell>
          <cell r="B121" t="str">
            <v>후렉시블전선관</v>
          </cell>
          <cell r="C121" t="str">
            <v>28C</v>
          </cell>
          <cell r="D121">
            <v>1</v>
          </cell>
          <cell r="E121" t="str">
            <v>M</v>
          </cell>
          <cell r="G121">
            <v>2100</v>
          </cell>
        </row>
        <row r="122">
          <cell r="A122" t="str">
            <v>후렉시블전선관36C</v>
          </cell>
          <cell r="B122" t="str">
            <v>후렉시블전선관</v>
          </cell>
          <cell r="C122" t="str">
            <v>36C</v>
          </cell>
          <cell r="D122">
            <v>1</v>
          </cell>
          <cell r="E122" t="str">
            <v>M</v>
          </cell>
          <cell r="G122">
            <v>3170</v>
          </cell>
        </row>
        <row r="123">
          <cell r="A123" t="str">
            <v>후렉시블전선관42C</v>
          </cell>
          <cell r="B123" t="str">
            <v>후렉시블전선관</v>
          </cell>
          <cell r="C123" t="str">
            <v>42C</v>
          </cell>
          <cell r="D123">
            <v>1</v>
          </cell>
          <cell r="E123" t="str">
            <v>M</v>
          </cell>
          <cell r="G123">
            <v>5060</v>
          </cell>
        </row>
        <row r="124">
          <cell r="A124" t="str">
            <v>후렉시블전선관54C</v>
          </cell>
          <cell r="B124" t="str">
            <v>후렉시블전선관</v>
          </cell>
          <cell r="C124" t="str">
            <v>54C</v>
          </cell>
          <cell r="D124">
            <v>1</v>
          </cell>
          <cell r="E124" t="str">
            <v>M</v>
          </cell>
          <cell r="G124">
            <v>5940</v>
          </cell>
        </row>
        <row r="125">
          <cell r="A125" t="str">
            <v>후렉시블전선관70C</v>
          </cell>
          <cell r="B125" t="str">
            <v>후렉시블전선관</v>
          </cell>
          <cell r="C125" t="str">
            <v>70C</v>
          </cell>
          <cell r="D125">
            <v>1</v>
          </cell>
          <cell r="E125" t="str">
            <v>M</v>
          </cell>
          <cell r="G125">
            <v>13320</v>
          </cell>
        </row>
        <row r="126">
          <cell r="A126" t="str">
            <v>후렉시블콘넥터16C</v>
          </cell>
          <cell r="B126" t="str">
            <v>후렉시블콘넥터</v>
          </cell>
          <cell r="C126" t="str">
            <v>16C</v>
          </cell>
          <cell r="D126">
            <v>1</v>
          </cell>
          <cell r="E126" t="str">
            <v>개</v>
          </cell>
          <cell r="G126">
            <v>880</v>
          </cell>
        </row>
        <row r="127">
          <cell r="A127" t="str">
            <v>후렉시블콘넥터16C (비방수)</v>
          </cell>
          <cell r="B127" t="str">
            <v>후렉시블콘넥터</v>
          </cell>
          <cell r="C127" t="str">
            <v>16C (비방수)</v>
          </cell>
          <cell r="D127">
            <v>1</v>
          </cell>
          <cell r="E127" t="str">
            <v>개</v>
          </cell>
          <cell r="G127">
            <v>280</v>
          </cell>
        </row>
        <row r="128">
          <cell r="A128" t="str">
            <v>후렉시블콘넥터22C</v>
          </cell>
          <cell r="B128" t="str">
            <v>후렉시블콘넥터</v>
          </cell>
          <cell r="C128" t="str">
            <v>22C</v>
          </cell>
          <cell r="D128">
            <v>1</v>
          </cell>
          <cell r="E128" t="str">
            <v>개</v>
          </cell>
          <cell r="G128">
            <v>1120</v>
          </cell>
        </row>
        <row r="129">
          <cell r="A129" t="str">
            <v>후렉시블콘넥터28C</v>
          </cell>
          <cell r="B129" t="str">
            <v>후렉시블콘넥터</v>
          </cell>
          <cell r="C129" t="str">
            <v>28C</v>
          </cell>
          <cell r="D129">
            <v>1</v>
          </cell>
          <cell r="E129" t="str">
            <v>개</v>
          </cell>
          <cell r="G129">
            <v>1500</v>
          </cell>
        </row>
        <row r="130">
          <cell r="A130" t="str">
            <v>후렉시블콘넥터36C</v>
          </cell>
          <cell r="B130" t="str">
            <v>후렉시블콘넥터</v>
          </cell>
          <cell r="C130" t="str">
            <v>36C</v>
          </cell>
          <cell r="D130">
            <v>1</v>
          </cell>
          <cell r="E130" t="str">
            <v>개</v>
          </cell>
          <cell r="G130">
            <v>2400</v>
          </cell>
        </row>
        <row r="131">
          <cell r="A131" t="str">
            <v>후렉시블콘넥터42C</v>
          </cell>
          <cell r="B131" t="str">
            <v>후렉시블콘넥터</v>
          </cell>
          <cell r="C131" t="str">
            <v>42C</v>
          </cell>
          <cell r="D131">
            <v>1</v>
          </cell>
          <cell r="E131" t="str">
            <v>개</v>
          </cell>
          <cell r="G131">
            <v>3130</v>
          </cell>
        </row>
        <row r="132">
          <cell r="A132" t="str">
            <v>후렉시블콘넥터54C</v>
          </cell>
          <cell r="B132" t="str">
            <v>후렉시블콘넥터</v>
          </cell>
          <cell r="C132" t="str">
            <v>54C</v>
          </cell>
          <cell r="D132">
            <v>1</v>
          </cell>
          <cell r="E132" t="str">
            <v>개</v>
          </cell>
          <cell r="G132">
            <v>4460</v>
          </cell>
        </row>
        <row r="133">
          <cell r="A133" t="str">
            <v>후렉시블콘넥터70C</v>
          </cell>
          <cell r="B133" t="str">
            <v>후렉시블콘넥터</v>
          </cell>
          <cell r="C133" t="str">
            <v>70C</v>
          </cell>
          <cell r="D133">
            <v>1</v>
          </cell>
          <cell r="E133" t="str">
            <v>개</v>
          </cell>
          <cell r="G133">
            <v>7220</v>
          </cell>
        </row>
        <row r="134">
          <cell r="A134" t="str">
            <v>FB 케이블5C</v>
          </cell>
          <cell r="B134" t="str">
            <v>FB 케이블</v>
          </cell>
          <cell r="C134" t="str">
            <v>5C</v>
          </cell>
          <cell r="D134">
            <v>1</v>
          </cell>
          <cell r="E134" t="str">
            <v>M</v>
          </cell>
          <cell r="G134">
            <v>380</v>
          </cell>
        </row>
        <row r="135">
          <cell r="A135" t="str">
            <v>FB 케이블7C</v>
          </cell>
          <cell r="B135" t="str">
            <v>FB 케이블</v>
          </cell>
          <cell r="C135" t="str">
            <v>7C</v>
          </cell>
          <cell r="D135">
            <v>1</v>
          </cell>
          <cell r="E135" t="str">
            <v>M</v>
          </cell>
          <cell r="G135">
            <v>690</v>
          </cell>
        </row>
        <row r="136">
          <cell r="A136" t="str">
            <v>FR-3전선1.6mm-12C</v>
          </cell>
          <cell r="B136" t="str">
            <v>FR-3전선</v>
          </cell>
          <cell r="C136" t="str">
            <v>1.6mm-12C</v>
          </cell>
          <cell r="D136">
            <v>1</v>
          </cell>
          <cell r="E136" t="str">
            <v>M</v>
          </cell>
          <cell r="G136">
            <v>2340</v>
          </cell>
        </row>
        <row r="137">
          <cell r="A137" t="str">
            <v>FR-3전선1.6mm-2C</v>
          </cell>
          <cell r="B137" t="str">
            <v>FR-3전선</v>
          </cell>
          <cell r="C137" t="str">
            <v>1.6mm-2C</v>
          </cell>
          <cell r="D137">
            <v>1</v>
          </cell>
          <cell r="E137" t="str">
            <v>M</v>
          </cell>
          <cell r="G137">
            <v>708</v>
          </cell>
        </row>
        <row r="138">
          <cell r="A138" t="str">
            <v>FR-3전선1.6mm-30C</v>
          </cell>
          <cell r="B138" t="str">
            <v>FR-3전선</v>
          </cell>
          <cell r="C138" t="str">
            <v>1.6mm-30C</v>
          </cell>
          <cell r="D138">
            <v>1</v>
          </cell>
          <cell r="E138" t="str">
            <v>M</v>
          </cell>
          <cell r="G138">
            <v>4952</v>
          </cell>
        </row>
        <row r="139">
          <cell r="A139" t="str">
            <v>FR-3전선1.6mm-4C</v>
          </cell>
          <cell r="B139" t="str">
            <v>FR-3전선</v>
          </cell>
          <cell r="C139" t="str">
            <v>1.6mm-4C</v>
          </cell>
          <cell r="D139">
            <v>1</v>
          </cell>
          <cell r="E139" t="str">
            <v>M</v>
          </cell>
          <cell r="G139">
            <v>1153</v>
          </cell>
        </row>
        <row r="140">
          <cell r="A140" t="str">
            <v>FR-3전선1.6mm-6C</v>
          </cell>
          <cell r="B140" t="str">
            <v>FR-3전선</v>
          </cell>
          <cell r="C140" t="str">
            <v>1.6mm-6C</v>
          </cell>
          <cell r="D140">
            <v>1</v>
          </cell>
          <cell r="E140" t="str">
            <v>M</v>
          </cell>
          <cell r="G140">
            <v>1428</v>
          </cell>
        </row>
        <row r="141">
          <cell r="A141" t="str">
            <v>FR-3전선1.6mm-8C</v>
          </cell>
          <cell r="B141" t="str">
            <v>FR-3전선</v>
          </cell>
          <cell r="C141" t="str">
            <v>1.6mm-8C</v>
          </cell>
          <cell r="D141">
            <v>1</v>
          </cell>
          <cell r="E141" t="str">
            <v>M</v>
          </cell>
          <cell r="G141">
            <v>1751</v>
          </cell>
        </row>
        <row r="142">
          <cell r="A142" t="str">
            <v>FR-3전선3.5㎟-2C</v>
          </cell>
          <cell r="B142" t="str">
            <v>FR-3전선</v>
          </cell>
          <cell r="C142" t="str">
            <v>3.5㎟-2C</v>
          </cell>
          <cell r="D142">
            <v>1</v>
          </cell>
          <cell r="E142" t="str">
            <v>M</v>
          </cell>
          <cell r="G142">
            <v>993</v>
          </cell>
        </row>
        <row r="143">
          <cell r="A143" t="str">
            <v>Hi-PVC전선관104C</v>
          </cell>
          <cell r="B143" t="str">
            <v>Hi-PVC전선관</v>
          </cell>
          <cell r="C143" t="str">
            <v>104C</v>
          </cell>
          <cell r="D143">
            <v>1</v>
          </cell>
          <cell r="E143" t="str">
            <v>M</v>
          </cell>
          <cell r="G143">
            <v>4301</v>
          </cell>
        </row>
        <row r="144">
          <cell r="A144" t="str">
            <v>Hi-PVC전선관16C</v>
          </cell>
          <cell r="B144" t="str">
            <v>Hi-PVC전선관</v>
          </cell>
          <cell r="C144" t="str">
            <v>16C</v>
          </cell>
          <cell r="D144">
            <v>1</v>
          </cell>
          <cell r="E144" t="str">
            <v>M</v>
          </cell>
          <cell r="G144">
            <v>268</v>
          </cell>
        </row>
        <row r="145">
          <cell r="A145" t="str">
            <v>Hi-PVC전선관22C</v>
          </cell>
          <cell r="B145" t="str">
            <v>Hi-PVC전선관</v>
          </cell>
          <cell r="C145" t="str">
            <v>22C</v>
          </cell>
          <cell r="D145">
            <v>1</v>
          </cell>
          <cell r="E145" t="str">
            <v>M</v>
          </cell>
          <cell r="G145">
            <v>322</v>
          </cell>
        </row>
        <row r="146">
          <cell r="A146" t="str">
            <v>Hi-PVC전선관28C</v>
          </cell>
          <cell r="B146" t="str">
            <v>Hi-PVC전선관</v>
          </cell>
          <cell r="C146" t="str">
            <v>28C</v>
          </cell>
          <cell r="D146">
            <v>1</v>
          </cell>
          <cell r="E146" t="str">
            <v>M</v>
          </cell>
          <cell r="G146">
            <v>624</v>
          </cell>
        </row>
        <row r="147">
          <cell r="A147" t="str">
            <v>Hi-PVC전선관36C</v>
          </cell>
          <cell r="B147" t="str">
            <v>Hi-PVC전선관</v>
          </cell>
          <cell r="C147" t="str">
            <v>36C</v>
          </cell>
          <cell r="D147">
            <v>1</v>
          </cell>
          <cell r="E147" t="str">
            <v>M</v>
          </cell>
          <cell r="G147">
            <v>903</v>
          </cell>
        </row>
        <row r="148">
          <cell r="A148" t="str">
            <v>Hi-PVC전선관42C</v>
          </cell>
          <cell r="B148" t="str">
            <v>Hi-PVC전선관</v>
          </cell>
          <cell r="C148" t="str">
            <v>42C</v>
          </cell>
          <cell r="D148">
            <v>1</v>
          </cell>
          <cell r="E148" t="str">
            <v>M</v>
          </cell>
          <cell r="G148">
            <v>1180</v>
          </cell>
        </row>
        <row r="149">
          <cell r="A149" t="str">
            <v>Hi-PVC전선관54C</v>
          </cell>
          <cell r="B149" t="str">
            <v>Hi-PVC전선관</v>
          </cell>
          <cell r="C149" t="str">
            <v>54C</v>
          </cell>
          <cell r="D149">
            <v>1</v>
          </cell>
          <cell r="E149" t="str">
            <v>M</v>
          </cell>
          <cell r="G149">
            <v>1674</v>
          </cell>
        </row>
        <row r="150">
          <cell r="A150" t="str">
            <v>HIV전선1.2mm</v>
          </cell>
          <cell r="B150" t="str">
            <v>HIV전선</v>
          </cell>
          <cell r="C150" t="str">
            <v>1.2mm</v>
          </cell>
          <cell r="D150">
            <v>1</v>
          </cell>
          <cell r="E150" t="str">
            <v>M</v>
          </cell>
          <cell r="G150">
            <v>48</v>
          </cell>
        </row>
        <row r="151">
          <cell r="A151" t="str">
            <v>HIV전선1.6mm</v>
          </cell>
          <cell r="B151" t="str">
            <v>HIV전선</v>
          </cell>
          <cell r="C151" t="str">
            <v>1.6mm</v>
          </cell>
          <cell r="D151">
            <v>1</v>
          </cell>
          <cell r="E151" t="str">
            <v>M</v>
          </cell>
          <cell r="G151">
            <v>79</v>
          </cell>
        </row>
        <row r="152">
          <cell r="A152" t="str">
            <v>IV전선2.0mm</v>
          </cell>
          <cell r="B152" t="str">
            <v>IV전선</v>
          </cell>
          <cell r="C152" t="str">
            <v>2.0mm</v>
          </cell>
          <cell r="D152">
            <v>1</v>
          </cell>
          <cell r="E152" t="str">
            <v>M</v>
          </cell>
          <cell r="G152">
            <v>111</v>
          </cell>
        </row>
        <row r="153">
          <cell r="A153" t="str">
            <v>JOINT BOX102 x 102 x 54</v>
          </cell>
          <cell r="B153" t="str">
            <v>JOINT BOX</v>
          </cell>
          <cell r="C153" t="str">
            <v>102 x 102 x 54</v>
          </cell>
          <cell r="D153">
            <v>1</v>
          </cell>
          <cell r="E153" t="str">
            <v>개</v>
          </cell>
          <cell r="G153">
            <v>1390</v>
          </cell>
        </row>
        <row r="154">
          <cell r="A154" t="str">
            <v>M.D.F400X800P</v>
          </cell>
          <cell r="B154" t="str">
            <v>M.D.F</v>
          </cell>
          <cell r="C154" t="str">
            <v>400X800P</v>
          </cell>
          <cell r="D154">
            <v>1</v>
          </cell>
          <cell r="E154" t="str">
            <v>면</v>
          </cell>
          <cell r="G154">
            <v>1050000</v>
          </cell>
        </row>
        <row r="155">
          <cell r="A155" t="str">
            <v>OUTLET BOX4각,54mm</v>
          </cell>
          <cell r="B155" t="str">
            <v>OUTLET BOX</v>
          </cell>
          <cell r="C155" t="str">
            <v>4각,54mm</v>
          </cell>
          <cell r="D155">
            <v>1</v>
          </cell>
          <cell r="E155" t="str">
            <v>개</v>
          </cell>
          <cell r="G155">
            <v>560</v>
          </cell>
        </row>
        <row r="156">
          <cell r="A156" t="str">
            <v>OUTLET BOX8각,54mm</v>
          </cell>
          <cell r="B156" t="str">
            <v>OUTLET BOX</v>
          </cell>
          <cell r="C156" t="str">
            <v>8각,54mm</v>
          </cell>
          <cell r="D156">
            <v>1</v>
          </cell>
          <cell r="E156" t="str">
            <v>개</v>
          </cell>
          <cell r="G156">
            <v>480</v>
          </cell>
        </row>
        <row r="157">
          <cell r="A157" t="str">
            <v>OUTLET BOXSW 1G</v>
          </cell>
          <cell r="B157" t="str">
            <v>OUTLET BOX</v>
          </cell>
          <cell r="C157" t="str">
            <v>SW 1G</v>
          </cell>
          <cell r="D157">
            <v>1</v>
          </cell>
          <cell r="E157" t="str">
            <v>개</v>
          </cell>
          <cell r="G157">
            <v>440</v>
          </cell>
        </row>
        <row r="158">
          <cell r="A158" t="str">
            <v>PE전선관36C</v>
          </cell>
          <cell r="B158" t="str">
            <v>PE전선관</v>
          </cell>
          <cell r="C158" t="str">
            <v>36C</v>
          </cell>
          <cell r="D158">
            <v>1</v>
          </cell>
          <cell r="E158" t="str">
            <v>M</v>
          </cell>
          <cell r="G158">
            <v>700</v>
          </cell>
        </row>
        <row r="159">
          <cell r="A159" t="str">
            <v>ST노말밴드16C</v>
          </cell>
          <cell r="B159" t="str">
            <v>ST노말밴드</v>
          </cell>
          <cell r="C159" t="str">
            <v>16C</v>
          </cell>
          <cell r="D159">
            <v>1</v>
          </cell>
          <cell r="E159" t="str">
            <v>개</v>
          </cell>
          <cell r="G159">
            <v>1280</v>
          </cell>
        </row>
        <row r="160">
          <cell r="A160" t="str">
            <v>ST노말밴드22C</v>
          </cell>
          <cell r="B160" t="str">
            <v>ST노말밴드</v>
          </cell>
          <cell r="C160" t="str">
            <v>22C</v>
          </cell>
          <cell r="D160">
            <v>1</v>
          </cell>
          <cell r="E160" t="str">
            <v>개</v>
          </cell>
          <cell r="G160">
            <v>1520</v>
          </cell>
        </row>
        <row r="161">
          <cell r="A161" t="str">
            <v>ST노말밴드28C</v>
          </cell>
          <cell r="B161" t="str">
            <v>ST노말밴드</v>
          </cell>
          <cell r="C161" t="str">
            <v>28C</v>
          </cell>
          <cell r="D161">
            <v>1</v>
          </cell>
          <cell r="E161" t="str">
            <v>개</v>
          </cell>
          <cell r="G161">
            <v>1780</v>
          </cell>
        </row>
        <row r="162">
          <cell r="A162" t="str">
            <v>ST노말밴드36C</v>
          </cell>
          <cell r="B162" t="str">
            <v>ST노말밴드</v>
          </cell>
          <cell r="C162" t="str">
            <v>36C</v>
          </cell>
          <cell r="D162">
            <v>1</v>
          </cell>
          <cell r="E162" t="str">
            <v>개</v>
          </cell>
          <cell r="G162">
            <v>2375</v>
          </cell>
        </row>
        <row r="163">
          <cell r="A163" t="str">
            <v>ST노말밴드42C</v>
          </cell>
          <cell r="B163" t="str">
            <v>ST노말밴드</v>
          </cell>
          <cell r="C163" t="str">
            <v>42C</v>
          </cell>
          <cell r="D163">
            <v>1</v>
          </cell>
          <cell r="E163" t="str">
            <v>개</v>
          </cell>
          <cell r="G163">
            <v>3085</v>
          </cell>
        </row>
        <row r="164">
          <cell r="A164" t="str">
            <v>ST노말밴드54C</v>
          </cell>
          <cell r="B164" t="str">
            <v>ST노말밴드</v>
          </cell>
          <cell r="C164" t="str">
            <v>54C</v>
          </cell>
          <cell r="D164">
            <v>1</v>
          </cell>
          <cell r="E164" t="str">
            <v>개</v>
          </cell>
          <cell r="G164">
            <v>4390</v>
          </cell>
        </row>
        <row r="165">
          <cell r="A165" t="str">
            <v>ST노말밴드70C</v>
          </cell>
          <cell r="B165" t="str">
            <v>ST노말밴드</v>
          </cell>
          <cell r="C165" t="str">
            <v>70C</v>
          </cell>
          <cell r="D165">
            <v>1</v>
          </cell>
          <cell r="E165" t="str">
            <v>개</v>
          </cell>
          <cell r="G165">
            <v>7125</v>
          </cell>
        </row>
        <row r="166">
          <cell r="A166" t="str">
            <v>TIV전선0.8mm-2C</v>
          </cell>
          <cell r="B166" t="str">
            <v>TIV전선</v>
          </cell>
          <cell r="C166" t="str">
            <v>0.8mm-2C</v>
          </cell>
          <cell r="D166">
            <v>1</v>
          </cell>
          <cell r="E166" t="str">
            <v>M</v>
          </cell>
          <cell r="G166">
            <v>63</v>
          </cell>
        </row>
        <row r="167">
          <cell r="A167" t="str">
            <v>TV BOX400 x 400 x 150</v>
          </cell>
          <cell r="B167" t="str">
            <v>TV BOX</v>
          </cell>
          <cell r="C167" t="str">
            <v>400 x 400 x 150</v>
          </cell>
          <cell r="D167">
            <v>1</v>
          </cell>
          <cell r="E167" t="str">
            <v>면</v>
          </cell>
          <cell r="G167">
            <v>69000</v>
          </cell>
        </row>
        <row r="168">
          <cell r="A168" t="str">
            <v>TV UNIT쌍방향</v>
          </cell>
          <cell r="B168" t="str">
            <v>TV UNIT</v>
          </cell>
          <cell r="C168" t="str">
            <v>쌍방향</v>
          </cell>
          <cell r="D168">
            <v>1</v>
          </cell>
          <cell r="E168" t="str">
            <v>개</v>
          </cell>
          <cell r="G168">
            <v>2312</v>
          </cell>
        </row>
        <row r="169">
          <cell r="A169" t="str">
            <v>UPS1KVA</v>
          </cell>
          <cell r="B169" t="str">
            <v>UPS</v>
          </cell>
          <cell r="C169" t="str">
            <v>1KVA</v>
          </cell>
          <cell r="D169">
            <v>1</v>
          </cell>
          <cell r="E169" t="str">
            <v>SET</v>
          </cell>
          <cell r="G169">
            <v>1250000</v>
          </cell>
        </row>
        <row r="170">
          <cell r="A170" t="str">
            <v>UPS15KVA</v>
          </cell>
          <cell r="B170" t="str">
            <v>UPS</v>
          </cell>
          <cell r="C170" t="str">
            <v>15KVA</v>
          </cell>
          <cell r="D170">
            <v>1</v>
          </cell>
          <cell r="E170" t="str">
            <v>SET</v>
          </cell>
          <cell r="G170">
            <v>17500000</v>
          </cell>
        </row>
        <row r="171">
          <cell r="A171" t="str">
            <v>UPS3KVA</v>
          </cell>
          <cell r="B171" t="str">
            <v>UPS</v>
          </cell>
          <cell r="C171" t="str">
            <v>3KVA</v>
          </cell>
          <cell r="D171">
            <v>1</v>
          </cell>
          <cell r="E171" t="str">
            <v>SET</v>
          </cell>
          <cell r="G171">
            <v>3855000</v>
          </cell>
        </row>
        <row r="172">
          <cell r="A172" t="str">
            <v>UPS5KVA</v>
          </cell>
          <cell r="B172" t="str">
            <v>UPS</v>
          </cell>
          <cell r="C172" t="str">
            <v>5KVA</v>
          </cell>
          <cell r="D172">
            <v>1</v>
          </cell>
          <cell r="E172" t="str">
            <v>SET</v>
          </cell>
          <cell r="G172">
            <v>6525000</v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>Ⅰ.계측제어설비 기자재</v>
          </cell>
          <cell r="B179" t="str">
            <v>Ⅰ.계측제어설비 기자재</v>
          </cell>
        </row>
        <row r="180">
          <cell r="A180" t="str">
            <v xml:space="preserve"> 1. 감시제어 시스템</v>
          </cell>
          <cell r="B180" t="str">
            <v xml:space="preserve"> 1. 감시제어 시스템</v>
          </cell>
        </row>
        <row r="181">
          <cell r="A181" t="str">
            <v xml:space="preserve">  1) 밀양정수장</v>
          </cell>
          <cell r="B181" t="str">
            <v xml:space="preserve">  1) 밀양정수장</v>
          </cell>
        </row>
        <row r="182">
          <cell r="A182" t="str">
            <v>밀양 COS(Central Operating Station)</v>
          </cell>
          <cell r="B182" t="str">
            <v>밀양 COS(Central Operating Station)</v>
          </cell>
          <cell r="D182">
            <v>1</v>
          </cell>
          <cell r="E182" t="str">
            <v>LOT</v>
          </cell>
          <cell r="G182">
            <v>89000000</v>
          </cell>
        </row>
        <row r="183">
          <cell r="A183" t="str">
            <v>밀양 LOS(Local Operating Station)</v>
          </cell>
          <cell r="B183" t="str">
            <v>밀양 LOS(Local Operating Station)</v>
          </cell>
          <cell r="D183">
            <v>1</v>
          </cell>
          <cell r="E183" t="str">
            <v>LOT</v>
          </cell>
          <cell r="G183">
            <v>89000000</v>
          </cell>
        </row>
        <row r="184">
          <cell r="A184" t="str">
            <v>평촌 LOS(Local Operating Station)</v>
          </cell>
          <cell r="B184" t="str">
            <v>평촌 LOS(Local Operating Station)</v>
          </cell>
          <cell r="D184">
            <v>1</v>
          </cell>
          <cell r="E184" t="str">
            <v>LOT</v>
          </cell>
          <cell r="G184">
            <v>89000000</v>
          </cell>
        </row>
        <row r="185">
          <cell r="A185" t="str">
            <v>부곡 LOS(Local Operating Station)</v>
          </cell>
          <cell r="B185" t="str">
            <v>부곡 LOS(Local Operating Station)</v>
          </cell>
          <cell r="D185">
            <v>1</v>
          </cell>
          <cell r="E185" t="str">
            <v>LOT</v>
          </cell>
          <cell r="G185">
            <v>89000000</v>
          </cell>
        </row>
        <row r="186">
          <cell r="A186" t="str">
            <v>원앙 LOS(Local Operating Station)</v>
          </cell>
          <cell r="B186" t="str">
            <v>원앙 LOS(Local Operating Station)</v>
          </cell>
          <cell r="D186">
            <v>1</v>
          </cell>
          <cell r="E186" t="str">
            <v>LOT</v>
          </cell>
          <cell r="G186">
            <v>89000000</v>
          </cell>
        </row>
        <row r="187">
          <cell r="A187" t="str">
            <v>밀양 DATA SERVER</v>
          </cell>
          <cell r="B187" t="str">
            <v>밀양 DATA SERVER</v>
          </cell>
          <cell r="D187">
            <v>1</v>
          </cell>
          <cell r="E187" t="str">
            <v>LOT</v>
          </cell>
          <cell r="G187">
            <v>185000000</v>
          </cell>
        </row>
        <row r="188">
          <cell r="A188" t="str">
            <v>밀양 RCS(Remote Control Station) #1</v>
          </cell>
          <cell r="B188" t="str">
            <v>밀양 RCS(Remote Control Station) #1</v>
          </cell>
          <cell r="D188">
            <v>1</v>
          </cell>
          <cell r="E188" t="str">
            <v>LOT</v>
          </cell>
          <cell r="G188">
            <v>115000000</v>
          </cell>
        </row>
        <row r="189">
          <cell r="A189" t="str">
            <v>밀양 RCS(Remote Control Station) #2</v>
          </cell>
          <cell r="B189" t="str">
            <v>밀양 RCS(Remote Control Station) #2</v>
          </cell>
          <cell r="D189">
            <v>1</v>
          </cell>
          <cell r="E189" t="str">
            <v>LOT</v>
          </cell>
          <cell r="G189">
            <v>107500000</v>
          </cell>
        </row>
        <row r="190">
          <cell r="A190" t="str">
            <v>밀양 RCS(Remote Control Station) #3</v>
          </cell>
          <cell r="B190" t="str">
            <v>밀양 RCS(Remote Control Station) #3</v>
          </cell>
          <cell r="D190">
            <v>1</v>
          </cell>
          <cell r="E190" t="str">
            <v>LOT</v>
          </cell>
          <cell r="G190">
            <v>95000000</v>
          </cell>
        </row>
        <row r="191">
          <cell r="A191" t="str">
            <v>밀양 RCS(Remote Control Station) #4</v>
          </cell>
          <cell r="B191" t="str">
            <v>밀양 RCS(Remote Control Station) #4</v>
          </cell>
          <cell r="D191">
            <v>1</v>
          </cell>
          <cell r="E191" t="str">
            <v>LOT</v>
          </cell>
          <cell r="G191">
            <v>108200000</v>
          </cell>
        </row>
        <row r="192">
          <cell r="A192" t="str">
            <v>밀양 TM/TC MASTER</v>
          </cell>
          <cell r="B192" t="str">
            <v>밀양 TM/TC MASTER</v>
          </cell>
          <cell r="D192">
            <v>1</v>
          </cell>
          <cell r="E192" t="str">
            <v>LOT</v>
          </cell>
          <cell r="G192">
            <v>38000000</v>
          </cell>
        </row>
        <row r="193">
          <cell r="A193" t="str">
            <v>평촌 TM/TC MASTER</v>
          </cell>
          <cell r="B193" t="str">
            <v>평촌 TM/TC MASTER</v>
          </cell>
          <cell r="D193">
            <v>1</v>
          </cell>
          <cell r="E193" t="str">
            <v>LOT</v>
          </cell>
          <cell r="G193">
            <v>23000000</v>
          </cell>
        </row>
        <row r="194">
          <cell r="A194" t="str">
            <v>부곡 TM/TC MASTER</v>
          </cell>
          <cell r="B194" t="str">
            <v>부곡 TM/TC MASTER</v>
          </cell>
          <cell r="D194">
            <v>1</v>
          </cell>
          <cell r="E194" t="str">
            <v>LOT</v>
          </cell>
          <cell r="G194">
            <v>23000000</v>
          </cell>
        </row>
        <row r="195">
          <cell r="A195" t="str">
            <v>원앙 TM/TC MASTER</v>
          </cell>
          <cell r="B195" t="str">
            <v>원앙 TM/TC MASTER</v>
          </cell>
          <cell r="D195">
            <v>1</v>
          </cell>
          <cell r="E195" t="str">
            <v>LOT</v>
          </cell>
          <cell r="G195">
            <v>23000000</v>
          </cell>
        </row>
        <row r="196">
          <cell r="A196" t="str">
            <v>밀양 DATA WAY 접속장치</v>
          </cell>
          <cell r="B196" t="str">
            <v>밀양 DATA WAY 접속장치</v>
          </cell>
          <cell r="D196">
            <v>1</v>
          </cell>
          <cell r="E196" t="str">
            <v>LOT</v>
          </cell>
          <cell r="G196">
            <v>24000000</v>
          </cell>
        </row>
        <row r="197">
          <cell r="A197" t="str">
            <v>소  계 1</v>
          </cell>
          <cell r="B197" t="str">
            <v>소  계 1</v>
          </cell>
          <cell r="G197">
            <v>1186700000</v>
          </cell>
        </row>
        <row r="198">
          <cell r="A198" t="str">
            <v/>
          </cell>
        </row>
        <row r="199">
          <cell r="A199" t="str">
            <v xml:space="preserve">  2) 양산정수장</v>
          </cell>
          <cell r="B199" t="str">
            <v xml:space="preserve">  2) 양산정수장</v>
          </cell>
        </row>
        <row r="200">
          <cell r="A200" t="str">
            <v>양산 COS(Central Operating Station)</v>
          </cell>
          <cell r="B200" t="str">
            <v>양산 COS(Central Operating Station)</v>
          </cell>
          <cell r="D200">
            <v>1</v>
          </cell>
          <cell r="E200" t="str">
            <v>LOT</v>
          </cell>
          <cell r="G200">
            <v>89000000</v>
          </cell>
        </row>
        <row r="201">
          <cell r="A201" t="str">
            <v>양산 LOS(Local Operating Station)</v>
          </cell>
          <cell r="B201" t="str">
            <v>양산 LOS(Local Operating Station)</v>
          </cell>
          <cell r="D201">
            <v>1</v>
          </cell>
          <cell r="E201" t="str">
            <v>LOT</v>
          </cell>
          <cell r="G201">
            <v>89000000</v>
          </cell>
        </row>
        <row r="202">
          <cell r="A202" t="str">
            <v>양산 DATA SERVER</v>
          </cell>
          <cell r="B202" t="str">
            <v>양산 DATA SERVER</v>
          </cell>
          <cell r="D202">
            <v>1</v>
          </cell>
          <cell r="E202" t="str">
            <v>LOT</v>
          </cell>
          <cell r="G202">
            <v>185000000</v>
          </cell>
        </row>
        <row r="203">
          <cell r="A203" t="str">
            <v>양산 RCS(Remote Control Station) #1</v>
          </cell>
          <cell r="B203" t="str">
            <v>양산 RCS(Remote Control Station) #1</v>
          </cell>
          <cell r="D203">
            <v>1</v>
          </cell>
          <cell r="E203" t="str">
            <v>LOT</v>
          </cell>
          <cell r="G203">
            <v>115000000</v>
          </cell>
        </row>
        <row r="204">
          <cell r="A204" t="str">
            <v>양산 RCS(Remote Control Station) #2</v>
          </cell>
          <cell r="B204" t="str">
            <v>양산 RCS(Remote Control Station) #2</v>
          </cell>
          <cell r="D204">
            <v>1</v>
          </cell>
          <cell r="E204" t="str">
            <v>LOT</v>
          </cell>
          <cell r="G204">
            <v>107500000</v>
          </cell>
        </row>
        <row r="205">
          <cell r="A205" t="str">
            <v>양산 RCS(Remote Control Station) #3</v>
          </cell>
          <cell r="B205" t="str">
            <v>양산 RCS(Remote Control Station) #3</v>
          </cell>
          <cell r="D205">
            <v>1</v>
          </cell>
          <cell r="E205" t="str">
            <v>LOT</v>
          </cell>
          <cell r="G205">
            <v>95000000</v>
          </cell>
        </row>
        <row r="206">
          <cell r="A206" t="str">
            <v>양산 RCS(Remote Control Station) #4</v>
          </cell>
          <cell r="B206" t="str">
            <v>양산 RCS(Remote Control Station) #4</v>
          </cell>
          <cell r="D206">
            <v>1</v>
          </cell>
          <cell r="E206" t="str">
            <v>LOT</v>
          </cell>
          <cell r="G206">
            <v>108200000</v>
          </cell>
        </row>
        <row r="207">
          <cell r="A207" t="str">
            <v>양산 TM/TC MASTER</v>
          </cell>
          <cell r="B207" t="str">
            <v>양산 TM/TC MASTER</v>
          </cell>
          <cell r="D207">
            <v>1</v>
          </cell>
          <cell r="E207" t="str">
            <v>LOT</v>
          </cell>
          <cell r="G207">
            <v>38000000</v>
          </cell>
        </row>
        <row r="208">
          <cell r="A208" t="str">
            <v>양산 DATA WAY 접속장치</v>
          </cell>
          <cell r="B208" t="str">
            <v>양산 DATA WAY 접속장치</v>
          </cell>
          <cell r="D208">
            <v>1</v>
          </cell>
          <cell r="E208" t="str">
            <v>LOT</v>
          </cell>
          <cell r="G208">
            <v>24000000</v>
          </cell>
        </row>
        <row r="209">
          <cell r="A209" t="str">
            <v>소  계 2</v>
          </cell>
          <cell r="B209" t="str">
            <v>소  계 2</v>
          </cell>
          <cell r="G209">
            <v>850700000</v>
          </cell>
        </row>
        <row r="210">
          <cell r="B210" t="str">
            <v>계</v>
          </cell>
          <cell r="C210" t="str">
            <v>소계1+소계2</v>
          </cell>
          <cell r="G210">
            <v>2037400000</v>
          </cell>
        </row>
        <row r="211">
          <cell r="A211" t="str">
            <v/>
          </cell>
        </row>
        <row r="212">
          <cell r="A212" t="str">
            <v xml:space="preserve"> 2. 네트워크 및 통신설비</v>
          </cell>
          <cell r="B212" t="str">
            <v xml:space="preserve"> 2. 네트워크 및 통신설비</v>
          </cell>
        </row>
        <row r="213">
          <cell r="A213" t="str">
            <v>정수장 위성통신설비</v>
          </cell>
          <cell r="B213" t="str">
            <v>정수장 위성통신설비</v>
          </cell>
          <cell r="D213">
            <v>1</v>
          </cell>
          <cell r="E213" t="str">
            <v>LOT</v>
          </cell>
          <cell r="G213">
            <v>60000000</v>
          </cell>
        </row>
        <row r="214">
          <cell r="A214" t="str">
            <v>가압장 위성통신설비</v>
          </cell>
          <cell r="B214" t="str">
            <v>가압장 위성통신설비</v>
          </cell>
          <cell r="D214">
            <v>1</v>
          </cell>
          <cell r="E214" t="str">
            <v>LOT</v>
          </cell>
          <cell r="G214">
            <v>60000000</v>
          </cell>
        </row>
        <row r="215">
          <cell r="A215" t="str">
            <v>정수장 GATE WAY</v>
          </cell>
          <cell r="B215" t="str">
            <v>정수장 GATE WAY</v>
          </cell>
          <cell r="D215">
            <v>1</v>
          </cell>
          <cell r="E215" t="str">
            <v>SET</v>
          </cell>
          <cell r="G215">
            <v>25000000</v>
          </cell>
        </row>
        <row r="216">
          <cell r="A216" t="str">
            <v>가압장 GATE WAY</v>
          </cell>
          <cell r="B216" t="str">
            <v>가압장 GATE WAY</v>
          </cell>
          <cell r="D216">
            <v>1</v>
          </cell>
          <cell r="E216" t="str">
            <v>LOT</v>
          </cell>
          <cell r="G216">
            <v>24286000</v>
          </cell>
        </row>
        <row r="217">
          <cell r="A217" t="str">
            <v>정수장 ROUTER(MUX)</v>
          </cell>
          <cell r="B217" t="str">
            <v>정수장 ROUTER(MUX)</v>
          </cell>
          <cell r="D217">
            <v>1</v>
          </cell>
          <cell r="E217" t="str">
            <v>SET</v>
          </cell>
          <cell r="G217">
            <v>25000000</v>
          </cell>
        </row>
        <row r="218">
          <cell r="A218" t="str">
            <v>가압장 ROUTER(MUX)</v>
          </cell>
          <cell r="B218" t="str">
            <v>가압장 ROUTER(MUX)</v>
          </cell>
          <cell r="D218">
            <v>1</v>
          </cell>
          <cell r="E218" t="str">
            <v>LOT</v>
          </cell>
          <cell r="G218">
            <v>24286000</v>
          </cell>
        </row>
        <row r="219">
          <cell r="A219" t="str">
            <v>HUB</v>
          </cell>
          <cell r="B219" t="str">
            <v>HUB</v>
          </cell>
          <cell r="D219">
            <v>1</v>
          </cell>
          <cell r="E219" t="str">
            <v>SET</v>
          </cell>
          <cell r="G219">
            <v>3950000</v>
          </cell>
        </row>
        <row r="220">
          <cell r="A220" t="str">
            <v>CSU</v>
          </cell>
          <cell r="B220" t="str">
            <v>CSU</v>
          </cell>
          <cell r="D220">
            <v>1</v>
          </cell>
          <cell r="E220" t="str">
            <v>SET</v>
          </cell>
          <cell r="G220">
            <v>1892000</v>
          </cell>
        </row>
        <row r="221">
          <cell r="A221" t="str">
            <v/>
          </cell>
        </row>
        <row r="222">
          <cell r="A222" t="str">
            <v xml:space="preserve"> 3. PRINTER류</v>
          </cell>
          <cell r="B222" t="str">
            <v xml:space="preserve"> 3. PRINTER류</v>
          </cell>
        </row>
        <row r="223">
          <cell r="A223" t="str">
            <v>ALARM PRINTER</v>
          </cell>
          <cell r="B223" t="str">
            <v>ALARM PRINTER</v>
          </cell>
          <cell r="D223">
            <v>1</v>
          </cell>
          <cell r="E223" t="str">
            <v>SET</v>
          </cell>
          <cell r="G223">
            <v>900000</v>
          </cell>
        </row>
        <row r="224">
          <cell r="A224" t="str">
            <v>LOGGING PRINTER</v>
          </cell>
          <cell r="B224" t="str">
            <v>LOGGING PRINTER</v>
          </cell>
          <cell r="D224">
            <v>1</v>
          </cell>
          <cell r="E224" t="str">
            <v>SET</v>
          </cell>
          <cell r="G224">
            <v>2500000</v>
          </cell>
        </row>
        <row r="225">
          <cell r="A225" t="str">
            <v>COLOR HARD COPIER</v>
          </cell>
          <cell r="B225" t="str">
            <v>COLOR HARD COPIER</v>
          </cell>
          <cell r="D225">
            <v>1</v>
          </cell>
          <cell r="E225" t="str">
            <v>SET</v>
          </cell>
          <cell r="G225">
            <v>6970000</v>
          </cell>
        </row>
        <row r="227">
          <cell r="A227" t="str">
            <v xml:space="preserve"> 4. 감시제어 판넬</v>
          </cell>
          <cell r="B227" t="str">
            <v xml:space="preserve"> 4. 감시제어 판넬</v>
          </cell>
        </row>
        <row r="228">
          <cell r="A228" t="str">
            <v>밀양 GDP</v>
          </cell>
          <cell r="B228" t="str">
            <v>밀양 GDP</v>
          </cell>
          <cell r="D228">
            <v>1</v>
          </cell>
          <cell r="E228" t="str">
            <v>LOT</v>
          </cell>
          <cell r="G228">
            <v>92081000</v>
          </cell>
        </row>
        <row r="229">
          <cell r="A229" t="str">
            <v>양산 GDP</v>
          </cell>
          <cell r="B229" t="str">
            <v>양산 GDP</v>
          </cell>
          <cell r="D229">
            <v>1</v>
          </cell>
          <cell r="E229" t="str">
            <v>LOT</v>
          </cell>
          <cell r="G229">
            <v>92081000</v>
          </cell>
        </row>
        <row r="230">
          <cell r="A230" t="str">
            <v>여과지제어반(FCC)</v>
          </cell>
          <cell r="B230" t="str">
            <v>여과지제어반(FCC)</v>
          </cell>
          <cell r="D230">
            <v>1</v>
          </cell>
          <cell r="E230" t="str">
            <v>LOT</v>
          </cell>
          <cell r="G230">
            <v>5000000</v>
          </cell>
        </row>
        <row r="231">
          <cell r="A231" t="str">
            <v>현장변환기반</v>
          </cell>
          <cell r="B231" t="str">
            <v>현장변환기반</v>
          </cell>
          <cell r="D231">
            <v>1</v>
          </cell>
          <cell r="E231" t="str">
            <v>LOT</v>
          </cell>
          <cell r="G231">
            <v>500000</v>
          </cell>
        </row>
        <row r="232">
          <cell r="A232" t="str">
            <v>밧데리 외함360X570X720</v>
          </cell>
          <cell r="B232" t="str">
            <v>밧데리 외함</v>
          </cell>
          <cell r="C232" t="str">
            <v>360X570X720</v>
          </cell>
          <cell r="D232">
            <v>1</v>
          </cell>
          <cell r="E232" t="str">
            <v>면</v>
          </cell>
          <cell r="G232">
            <v>500000</v>
          </cell>
        </row>
        <row r="233">
          <cell r="A233" t="str">
            <v>밧데리 외함500X750X1300</v>
          </cell>
          <cell r="B233" t="str">
            <v>밧데리 외함</v>
          </cell>
          <cell r="C233" t="str">
            <v>500X750X1300</v>
          </cell>
          <cell r="D233">
            <v>1</v>
          </cell>
          <cell r="E233" t="str">
            <v>면</v>
          </cell>
          <cell r="G233">
            <v>500000</v>
          </cell>
        </row>
        <row r="234">
          <cell r="A234" t="str">
            <v>밧데리 외함800X750X1600</v>
          </cell>
          <cell r="B234" t="str">
            <v>밧데리 외함</v>
          </cell>
          <cell r="C234" t="str">
            <v>800X750X1600</v>
          </cell>
          <cell r="D234">
            <v>1</v>
          </cell>
          <cell r="E234" t="str">
            <v>면</v>
          </cell>
          <cell r="G234">
            <v>500000</v>
          </cell>
        </row>
        <row r="235">
          <cell r="A235" t="str">
            <v xml:space="preserve"> 5. 취수탑 및 분기점 TM/TC 설비</v>
          </cell>
          <cell r="B235" t="str">
            <v xml:space="preserve"> 5. 취수탑 및 분기점 TM/TC 설비</v>
          </cell>
          <cell r="D235">
            <v>1</v>
          </cell>
          <cell r="E235" t="str">
            <v>LOT</v>
          </cell>
          <cell r="G235">
            <v>12466000</v>
          </cell>
        </row>
        <row r="236">
          <cell r="A236" t="str">
            <v>밀양댐 TM/TC SLAVE</v>
          </cell>
          <cell r="B236" t="str">
            <v>밀양댐 TM/TC SLAVE</v>
          </cell>
          <cell r="D236">
            <v>1</v>
          </cell>
          <cell r="E236" t="str">
            <v>LOT</v>
          </cell>
          <cell r="G236">
            <v>12466000</v>
          </cell>
        </row>
        <row r="237">
          <cell r="A237" t="str">
            <v>교동 TM/TC SLAVE</v>
          </cell>
          <cell r="B237" t="str">
            <v>교동 TM/TC SLAVE</v>
          </cell>
          <cell r="D237">
            <v>1</v>
          </cell>
          <cell r="E237" t="str">
            <v>LOT</v>
          </cell>
          <cell r="G237">
            <v>12466000</v>
          </cell>
        </row>
        <row r="238">
          <cell r="A238" t="str">
            <v>무안 TM/TC SLAVE</v>
          </cell>
          <cell r="B238" t="str">
            <v>무안 TM/TC SLAVE</v>
          </cell>
          <cell r="D238">
            <v>1</v>
          </cell>
          <cell r="E238" t="str">
            <v>LOT</v>
          </cell>
          <cell r="G238">
            <v>12466000</v>
          </cell>
        </row>
        <row r="239">
          <cell r="A239" t="str">
            <v>하남 TM/TC SLAVE</v>
          </cell>
          <cell r="B239" t="str">
            <v>하남 TM/TC SLAVE</v>
          </cell>
          <cell r="D239">
            <v>1</v>
          </cell>
          <cell r="E239" t="str">
            <v>LOT</v>
          </cell>
          <cell r="G239">
            <v>12466000</v>
          </cell>
        </row>
        <row r="240">
          <cell r="A240" t="str">
            <v>부곡 TM/TC SLAVE</v>
          </cell>
          <cell r="B240" t="str">
            <v>부곡 TM/TC SLAVE</v>
          </cell>
          <cell r="D240">
            <v>1</v>
          </cell>
          <cell r="E240" t="str">
            <v>LOT</v>
          </cell>
          <cell r="G240">
            <v>12466000</v>
          </cell>
        </row>
        <row r="241">
          <cell r="A241" t="str">
            <v>영산 TM/TC SLAVE</v>
          </cell>
          <cell r="B241" t="str">
            <v>영산 TM/TC SLAVE</v>
          </cell>
          <cell r="D241">
            <v>1</v>
          </cell>
          <cell r="E241" t="str">
            <v>LOT</v>
          </cell>
          <cell r="G241">
            <v>12466000</v>
          </cell>
        </row>
        <row r="242">
          <cell r="A242" t="str">
            <v>창녕 TM/TC SLAVE</v>
          </cell>
          <cell r="B242" t="str">
            <v>창녕 TM/TC SLAVE</v>
          </cell>
          <cell r="D242">
            <v>1</v>
          </cell>
          <cell r="E242" t="str">
            <v>LOT</v>
          </cell>
          <cell r="G242">
            <v>12466000</v>
          </cell>
        </row>
        <row r="243">
          <cell r="A243" t="str">
            <v>양산취수탑 TM/TC SLAVE</v>
          </cell>
          <cell r="B243" t="str">
            <v>양산취수탑 TM/TC SLAVE</v>
          </cell>
          <cell r="D243">
            <v>1</v>
          </cell>
          <cell r="E243" t="str">
            <v>LOT</v>
          </cell>
          <cell r="G243">
            <v>12466000</v>
          </cell>
        </row>
        <row r="245">
          <cell r="A245" t="str">
            <v xml:space="preserve"> 6. 현장 계측기류</v>
          </cell>
          <cell r="B245" t="str">
            <v xml:space="preserve"> 6. 현장 계측기류</v>
          </cell>
        </row>
        <row r="246">
          <cell r="A246" t="str">
            <v>전자유량계(400A)</v>
          </cell>
          <cell r="B246" t="str">
            <v>전자유량계(400A)</v>
          </cell>
          <cell r="D246">
            <v>1</v>
          </cell>
          <cell r="E246" t="str">
            <v>SET</v>
          </cell>
          <cell r="G246">
            <v>15900000</v>
          </cell>
        </row>
        <row r="247">
          <cell r="A247" t="str">
            <v>전자유량계(300A)</v>
          </cell>
          <cell r="B247" t="str">
            <v>전자유량계(300A)</v>
          </cell>
          <cell r="D247">
            <v>1</v>
          </cell>
          <cell r="E247" t="str">
            <v>SET</v>
          </cell>
          <cell r="G247">
            <v>10000000</v>
          </cell>
        </row>
        <row r="248">
          <cell r="A248" t="str">
            <v>전자유량계(250A)</v>
          </cell>
          <cell r="B248" t="str">
            <v>전자유량계(250A)</v>
          </cell>
          <cell r="D248">
            <v>1</v>
          </cell>
          <cell r="E248" t="str">
            <v>SET</v>
          </cell>
          <cell r="G248">
            <v>7000000</v>
          </cell>
        </row>
        <row r="249">
          <cell r="A249" t="str">
            <v>전자유량계(150A)</v>
          </cell>
          <cell r="B249" t="str">
            <v>전자유량계(150A)</v>
          </cell>
          <cell r="D249">
            <v>1</v>
          </cell>
          <cell r="E249" t="str">
            <v>SET</v>
          </cell>
          <cell r="G249">
            <v>6170000</v>
          </cell>
        </row>
        <row r="250">
          <cell r="A250" t="str">
            <v>전자유량계(80A)</v>
          </cell>
          <cell r="B250" t="str">
            <v>전자유량계(80A)</v>
          </cell>
          <cell r="D250">
            <v>1</v>
          </cell>
          <cell r="E250" t="str">
            <v>SET</v>
          </cell>
          <cell r="G250">
            <v>5900000</v>
          </cell>
        </row>
        <row r="251">
          <cell r="A251" t="str">
            <v>전자유량계(25A)</v>
          </cell>
          <cell r="B251" t="str">
            <v>전자유량계(25A)</v>
          </cell>
          <cell r="D251">
            <v>1</v>
          </cell>
          <cell r="E251" t="str">
            <v>SET</v>
          </cell>
          <cell r="G251">
            <v>3600000</v>
          </cell>
        </row>
        <row r="252">
          <cell r="A252" t="str">
            <v>초음파유량계(1000A)</v>
          </cell>
          <cell r="B252" t="str">
            <v>초음파유량계(1000A)</v>
          </cell>
          <cell r="D252">
            <v>1</v>
          </cell>
          <cell r="E252" t="str">
            <v>SET</v>
          </cell>
          <cell r="G252">
            <v>18000000</v>
          </cell>
        </row>
        <row r="253">
          <cell r="A253" t="str">
            <v>초음파유량계(1200A)</v>
          </cell>
          <cell r="B253" t="str">
            <v>초음파유량계(1200A)</v>
          </cell>
          <cell r="D253">
            <v>1</v>
          </cell>
          <cell r="E253" t="str">
            <v>SET</v>
          </cell>
          <cell r="G253">
            <v>18000000</v>
          </cell>
        </row>
        <row r="254">
          <cell r="A254" t="str">
            <v>초음파유량계(800A)</v>
          </cell>
          <cell r="B254" t="str">
            <v>초음파유량계(800A)</v>
          </cell>
          <cell r="D254">
            <v>1</v>
          </cell>
          <cell r="E254" t="str">
            <v>SET</v>
          </cell>
          <cell r="G254">
            <v>18000000</v>
          </cell>
        </row>
        <row r="255">
          <cell r="A255" t="str">
            <v>초음파유량계(700A)</v>
          </cell>
          <cell r="B255" t="str">
            <v>초음파유량계(700A)</v>
          </cell>
          <cell r="D255">
            <v>1</v>
          </cell>
          <cell r="E255" t="str">
            <v>SET</v>
          </cell>
          <cell r="G255">
            <v>21000000</v>
          </cell>
        </row>
        <row r="256">
          <cell r="A256" t="str">
            <v>초음파유량계(600A)</v>
          </cell>
          <cell r="B256" t="str">
            <v>초음파유량계(600A)</v>
          </cell>
          <cell r="D256">
            <v>1</v>
          </cell>
          <cell r="E256" t="str">
            <v>SET</v>
          </cell>
          <cell r="G256">
            <v>18000000</v>
          </cell>
        </row>
        <row r="257">
          <cell r="A257" t="str">
            <v>초음파유량계(500A)</v>
          </cell>
          <cell r="B257" t="str">
            <v>초음파유량계(500A)</v>
          </cell>
          <cell r="D257">
            <v>1</v>
          </cell>
          <cell r="E257" t="str">
            <v>SET</v>
          </cell>
          <cell r="G257">
            <v>15900000</v>
          </cell>
        </row>
        <row r="258">
          <cell r="A258" t="str">
            <v>초음파유량계(450A)</v>
          </cell>
          <cell r="B258" t="str">
            <v>초음파유량계(450A)</v>
          </cell>
          <cell r="D258">
            <v>1</v>
          </cell>
          <cell r="E258" t="str">
            <v>SET</v>
          </cell>
          <cell r="G258">
            <v>15900000</v>
          </cell>
        </row>
        <row r="259">
          <cell r="A259" t="str">
            <v>초음파수위계</v>
          </cell>
          <cell r="B259" t="str">
            <v>초음파수위계</v>
          </cell>
          <cell r="D259">
            <v>1</v>
          </cell>
          <cell r="E259" t="str">
            <v>SET</v>
          </cell>
          <cell r="G259">
            <v>3500000</v>
          </cell>
        </row>
        <row r="260">
          <cell r="A260" t="str">
            <v>투입식수위계</v>
          </cell>
          <cell r="B260" t="str">
            <v>투입식수위계</v>
          </cell>
          <cell r="D260">
            <v>1</v>
          </cell>
          <cell r="E260" t="str">
            <v>SET</v>
          </cell>
          <cell r="G260">
            <v>1365000</v>
          </cell>
        </row>
        <row r="261">
          <cell r="A261" t="str">
            <v>슬러지농도계(200A)</v>
          </cell>
          <cell r="B261" t="str">
            <v>슬러지농도계(200A)</v>
          </cell>
          <cell r="D261">
            <v>1</v>
          </cell>
          <cell r="E261" t="str">
            <v>SET</v>
          </cell>
          <cell r="G261">
            <v>28000000</v>
          </cell>
        </row>
        <row r="262">
          <cell r="A262" t="str">
            <v>슬러지농도계(150A)</v>
          </cell>
          <cell r="B262" t="str">
            <v>슬러지농도계(150A)</v>
          </cell>
          <cell r="D262">
            <v>1</v>
          </cell>
          <cell r="E262" t="str">
            <v>SET</v>
          </cell>
          <cell r="G262">
            <v>26000000</v>
          </cell>
        </row>
        <row r="263">
          <cell r="A263" t="str">
            <v>압력전송기</v>
          </cell>
          <cell r="B263" t="str">
            <v>압력전송기</v>
          </cell>
          <cell r="D263">
            <v>1</v>
          </cell>
          <cell r="E263" t="str">
            <v>SET</v>
          </cell>
          <cell r="G263">
            <v>1523000</v>
          </cell>
        </row>
        <row r="264">
          <cell r="A264" t="str">
            <v>레벨스위치</v>
          </cell>
          <cell r="B264" t="str">
            <v>레벨스위치</v>
          </cell>
          <cell r="D264">
            <v>1</v>
          </cell>
          <cell r="E264" t="str">
            <v>SET</v>
          </cell>
          <cell r="G264">
            <v>250000</v>
          </cell>
        </row>
        <row r="265">
          <cell r="A265" t="str">
            <v>WEIR식유량계</v>
          </cell>
          <cell r="B265" t="str">
            <v>WEIR식유량계</v>
          </cell>
          <cell r="D265">
            <v>1</v>
          </cell>
          <cell r="E265" t="str">
            <v>SET</v>
          </cell>
          <cell r="G265">
            <v>8500000</v>
          </cell>
        </row>
        <row r="266">
          <cell r="A266" t="str">
            <v>전원용 피뢰기</v>
          </cell>
          <cell r="B266" t="str">
            <v>전원용 피뢰기</v>
          </cell>
          <cell r="D266">
            <v>1</v>
          </cell>
          <cell r="E266" t="str">
            <v>개</v>
          </cell>
          <cell r="G266">
            <v>410000</v>
          </cell>
        </row>
        <row r="267">
          <cell r="A267" t="str">
            <v>신호용 피뢰기</v>
          </cell>
          <cell r="B267" t="str">
            <v>신호용 피뢰기</v>
          </cell>
          <cell r="D267">
            <v>1</v>
          </cell>
          <cell r="E267" t="str">
            <v>개</v>
          </cell>
          <cell r="G267">
            <v>213000</v>
          </cell>
        </row>
        <row r="268">
          <cell r="A268" t="str">
            <v>통신용 피뢰기</v>
          </cell>
          <cell r="B268" t="str">
            <v>통신용 피뢰기</v>
          </cell>
          <cell r="D268">
            <v>1</v>
          </cell>
          <cell r="E268" t="str">
            <v>개</v>
          </cell>
          <cell r="G268">
            <v>410000</v>
          </cell>
        </row>
        <row r="269">
          <cell r="A269" t="str">
            <v>신호분배기(ISOLATOR)</v>
          </cell>
          <cell r="B269" t="str">
            <v>신호분배기(ISOLATOR)</v>
          </cell>
          <cell r="D269">
            <v>1</v>
          </cell>
          <cell r="E269" t="str">
            <v>개</v>
          </cell>
          <cell r="G269">
            <v>150000</v>
          </cell>
        </row>
        <row r="270">
          <cell r="A270" t="str">
            <v>파이프 스텐숀</v>
          </cell>
          <cell r="B270" t="str">
            <v>파이프 스텐숀</v>
          </cell>
          <cell r="D270">
            <v>1</v>
          </cell>
          <cell r="E270" t="str">
            <v>개</v>
          </cell>
          <cell r="G270">
            <v>200000</v>
          </cell>
        </row>
        <row r="271">
          <cell r="A271" t="str">
            <v xml:space="preserve"> 7. 수질계측기</v>
          </cell>
          <cell r="B271" t="str">
            <v xml:space="preserve"> 7. 수질계측기</v>
          </cell>
        </row>
        <row r="272">
          <cell r="A272" t="str">
            <v>탁도계</v>
          </cell>
          <cell r="B272" t="str">
            <v>탁도계</v>
          </cell>
          <cell r="D272">
            <v>1</v>
          </cell>
          <cell r="E272" t="str">
            <v>SET</v>
          </cell>
          <cell r="G272">
            <v>11683000</v>
          </cell>
        </row>
        <row r="273">
          <cell r="A273" t="str">
            <v>pH계</v>
          </cell>
          <cell r="B273" t="str">
            <v>pH계</v>
          </cell>
          <cell r="D273">
            <v>1</v>
          </cell>
          <cell r="E273" t="str">
            <v>SET</v>
          </cell>
          <cell r="G273">
            <v>5145000</v>
          </cell>
        </row>
        <row r="274">
          <cell r="A274" t="str">
            <v>잔류염소계(무시약식)</v>
          </cell>
          <cell r="B274" t="str">
            <v>잔류염소계(무시약식)</v>
          </cell>
          <cell r="D274">
            <v>1</v>
          </cell>
          <cell r="E274" t="str">
            <v>SET</v>
          </cell>
          <cell r="G274">
            <v>8571000</v>
          </cell>
        </row>
        <row r="275">
          <cell r="A275" t="str">
            <v>알카리도계</v>
          </cell>
          <cell r="B275" t="str">
            <v>알카리도계</v>
          </cell>
          <cell r="D275">
            <v>1</v>
          </cell>
          <cell r="E275" t="str">
            <v>SET</v>
          </cell>
          <cell r="G275">
            <v>25000000</v>
          </cell>
        </row>
        <row r="276">
          <cell r="A276" t="str">
            <v>전기전도계</v>
          </cell>
          <cell r="B276" t="str">
            <v>전기전도계</v>
          </cell>
          <cell r="D276">
            <v>1</v>
          </cell>
          <cell r="E276" t="str">
            <v>SET</v>
          </cell>
          <cell r="G276">
            <v>3500000</v>
          </cell>
        </row>
        <row r="277">
          <cell r="A277" t="str">
            <v>수온계</v>
          </cell>
          <cell r="B277" t="str">
            <v>수온계</v>
          </cell>
          <cell r="D277">
            <v>1</v>
          </cell>
          <cell r="E277" t="str">
            <v>SET</v>
          </cell>
          <cell r="G277">
            <v>600000</v>
          </cell>
        </row>
        <row r="278">
          <cell r="A278" t="str">
            <v>SS계</v>
          </cell>
          <cell r="B278" t="str">
            <v>SS계</v>
          </cell>
          <cell r="D278">
            <v>1</v>
          </cell>
          <cell r="E278" t="str">
            <v>SET</v>
          </cell>
          <cell r="G278">
            <v>13200000</v>
          </cell>
        </row>
        <row r="279">
          <cell r="A279" t="str">
            <v>UV계</v>
          </cell>
          <cell r="B279" t="str">
            <v>UV계</v>
          </cell>
          <cell r="D279">
            <v>1</v>
          </cell>
          <cell r="E279" t="str">
            <v>SET</v>
          </cell>
          <cell r="G279">
            <v>17525000</v>
          </cell>
        </row>
        <row r="280">
          <cell r="A280" t="str">
            <v>기록계</v>
          </cell>
          <cell r="B280" t="str">
            <v>기록계</v>
          </cell>
          <cell r="D280">
            <v>1</v>
          </cell>
          <cell r="E280" t="str">
            <v>SET</v>
          </cell>
          <cell r="G280">
            <v>1500000</v>
          </cell>
        </row>
        <row r="281">
          <cell r="A281" t="str">
            <v/>
          </cell>
        </row>
        <row r="282">
          <cell r="A282" t="str">
            <v xml:space="preserve"> 8. 유지관리 공구 및 예비품</v>
          </cell>
          <cell r="B282" t="str">
            <v xml:space="preserve"> 8. 유지관리 공구 및 예비품</v>
          </cell>
        </row>
        <row r="283">
          <cell r="A283" t="str">
            <v xml:space="preserve">  1) 유지관리용 공구</v>
          </cell>
          <cell r="B283" t="str">
            <v xml:space="preserve">  1) 유지관리용 공구</v>
          </cell>
        </row>
        <row r="284">
          <cell r="A284" t="str">
            <v>접지저항계</v>
          </cell>
          <cell r="B284" t="str">
            <v>접지저항계</v>
          </cell>
          <cell r="D284">
            <v>1</v>
          </cell>
          <cell r="E284" t="str">
            <v>SET</v>
          </cell>
          <cell r="G284">
            <v>480000</v>
          </cell>
        </row>
        <row r="285">
          <cell r="A285" t="str">
            <v>디지털 멀티메타</v>
          </cell>
          <cell r="B285" t="str">
            <v>디지털 멀티메타</v>
          </cell>
          <cell r="D285">
            <v>1</v>
          </cell>
          <cell r="E285" t="str">
            <v>SET</v>
          </cell>
          <cell r="G285">
            <v>1200000</v>
          </cell>
        </row>
        <row r="286">
          <cell r="A286" t="str">
            <v>MODEM TESTER</v>
          </cell>
          <cell r="B286" t="str">
            <v>MODEM TESTER</v>
          </cell>
          <cell r="D286">
            <v>1</v>
          </cell>
          <cell r="E286" t="str">
            <v>SET</v>
          </cell>
          <cell r="G286">
            <v>9450000</v>
          </cell>
        </row>
        <row r="287">
          <cell r="A287" t="str">
            <v>오실로스코프</v>
          </cell>
          <cell r="B287" t="str">
            <v>오실로스코프</v>
          </cell>
          <cell r="D287">
            <v>1</v>
          </cell>
          <cell r="E287" t="str">
            <v>SET</v>
          </cell>
          <cell r="G287">
            <v>1850000</v>
          </cell>
        </row>
        <row r="288">
          <cell r="A288" t="str">
            <v>휴대용 초음파 유량계</v>
          </cell>
          <cell r="B288" t="str">
            <v>휴대용 초음파 유량계</v>
          </cell>
          <cell r="D288">
            <v>1</v>
          </cell>
          <cell r="E288" t="str">
            <v>SET</v>
          </cell>
          <cell r="G288">
            <v>36000000</v>
          </cell>
        </row>
        <row r="289">
          <cell r="A289" t="str">
            <v>레벨메타</v>
          </cell>
          <cell r="B289" t="str">
            <v>레벨메타</v>
          </cell>
          <cell r="D289">
            <v>1</v>
          </cell>
          <cell r="E289" t="str">
            <v>SET</v>
          </cell>
          <cell r="G289">
            <v>2000000</v>
          </cell>
        </row>
        <row r="290">
          <cell r="A290" t="str">
            <v>NOTEBOOK COMPUTER</v>
          </cell>
          <cell r="B290" t="str">
            <v>NOTEBOOK COMPUTER</v>
          </cell>
          <cell r="D290">
            <v>1</v>
          </cell>
          <cell r="E290" t="str">
            <v>SET</v>
          </cell>
          <cell r="G290">
            <v>2500000</v>
          </cell>
        </row>
        <row r="291">
          <cell r="A291" t="str">
            <v>TIMS(NETWORK TESTER)</v>
          </cell>
          <cell r="B291" t="str">
            <v>TIMS(NETWORK TESTER)</v>
          </cell>
          <cell r="D291">
            <v>1</v>
          </cell>
          <cell r="E291" t="str">
            <v>SET</v>
          </cell>
          <cell r="G291">
            <v>16065000</v>
          </cell>
        </row>
        <row r="292">
          <cell r="A292" t="str">
            <v>CIRCUIT DEBUGGER</v>
          </cell>
          <cell r="B292" t="str">
            <v>CIRCUIT DEBUGGER</v>
          </cell>
          <cell r="D292">
            <v>1</v>
          </cell>
          <cell r="E292" t="str">
            <v>SET</v>
          </cell>
          <cell r="G292">
            <v>1800000</v>
          </cell>
        </row>
        <row r="293">
          <cell r="A293" t="str">
            <v>DC VOLTAGE 발생기</v>
          </cell>
          <cell r="B293" t="str">
            <v>DC VOLTAGE 발생기</v>
          </cell>
          <cell r="D293">
            <v>1</v>
          </cell>
          <cell r="E293" t="str">
            <v>SET</v>
          </cell>
          <cell r="G293">
            <v>850000</v>
          </cell>
        </row>
        <row r="294">
          <cell r="A294" t="str">
            <v>LOGIC ANAlYZER</v>
          </cell>
          <cell r="B294" t="str">
            <v>LOGIC ANAlYZER</v>
          </cell>
          <cell r="D294">
            <v>1</v>
          </cell>
          <cell r="E294" t="str">
            <v>SET</v>
          </cell>
          <cell r="G294">
            <v>956000</v>
          </cell>
        </row>
        <row r="295">
          <cell r="A295" t="str">
            <v>일반 공구류</v>
          </cell>
          <cell r="B295" t="str">
            <v>일반 공구류</v>
          </cell>
          <cell r="D295">
            <v>1</v>
          </cell>
          <cell r="E295" t="str">
            <v>SET</v>
          </cell>
          <cell r="G295">
            <v>0</v>
          </cell>
        </row>
        <row r="296">
          <cell r="A296" t="str">
            <v/>
          </cell>
        </row>
        <row r="297">
          <cell r="A297" t="str">
            <v xml:space="preserve"> 2) 예비자재</v>
          </cell>
          <cell r="B297" t="str">
            <v xml:space="preserve"> 2) 예비자재</v>
          </cell>
        </row>
        <row r="298">
          <cell r="A298" t="str">
            <v>RCS MAIN PROCESSOR BOARD</v>
          </cell>
          <cell r="B298" t="str">
            <v>RCS MAIN PROCESSOR BOARD</v>
          </cell>
          <cell r="D298">
            <v>1</v>
          </cell>
          <cell r="E298" t="str">
            <v>SET</v>
          </cell>
          <cell r="G298">
            <v>24000000</v>
          </cell>
        </row>
        <row r="299">
          <cell r="A299" t="str">
            <v>RCS NETWORK INTERFACE MODULE</v>
          </cell>
          <cell r="B299" t="str">
            <v>RCS NETWORK INTERFACE MODULE</v>
          </cell>
          <cell r="D299">
            <v>1</v>
          </cell>
          <cell r="E299" t="str">
            <v>SET</v>
          </cell>
          <cell r="G299">
            <v>24000000</v>
          </cell>
        </row>
        <row r="300">
          <cell r="A300" t="str">
            <v>RCS ANALOG INPUT MODULE(16)</v>
          </cell>
          <cell r="B300" t="str">
            <v>RCS ANALOG INPUT MODULE(16)</v>
          </cell>
          <cell r="D300">
            <v>1</v>
          </cell>
          <cell r="E300" t="str">
            <v>SET</v>
          </cell>
          <cell r="G300">
            <v>24000000</v>
          </cell>
        </row>
        <row r="301">
          <cell r="A301" t="str">
            <v>RCS ANALOG OUTPUT MODULE(8)</v>
          </cell>
          <cell r="B301" t="str">
            <v>RCS ANALOG OUTPUT MODULE(8)</v>
          </cell>
          <cell r="D301">
            <v>1</v>
          </cell>
          <cell r="E301" t="str">
            <v>SET</v>
          </cell>
          <cell r="G301">
            <v>24000000</v>
          </cell>
        </row>
        <row r="302">
          <cell r="A302" t="str">
            <v>RCS DIGITALG INPUT MODULE(32)</v>
          </cell>
          <cell r="B302" t="str">
            <v>RCS DIGITALG INPUT MODULE(32)</v>
          </cell>
          <cell r="D302">
            <v>1</v>
          </cell>
          <cell r="E302" t="str">
            <v>SET</v>
          </cell>
          <cell r="G302">
            <v>24000000</v>
          </cell>
        </row>
        <row r="303">
          <cell r="A303" t="str">
            <v>RCS DIGITAL OUTPUT MODULE(32)</v>
          </cell>
          <cell r="B303" t="str">
            <v>RCS DIGITAL OUTPUT MODULE(32)</v>
          </cell>
          <cell r="D303">
            <v>1</v>
          </cell>
          <cell r="E303" t="str">
            <v>SET</v>
          </cell>
          <cell r="G303">
            <v>24000000</v>
          </cell>
        </row>
        <row r="304">
          <cell r="A304" t="str">
            <v>RCS PULSE INPUT PROCESSOR(8)</v>
          </cell>
          <cell r="B304" t="str">
            <v>RCS PULSE INPUT PROCESSOR(8)</v>
          </cell>
          <cell r="D304">
            <v>1</v>
          </cell>
          <cell r="E304" t="str">
            <v>SET</v>
          </cell>
          <cell r="G304">
            <v>24000000</v>
          </cell>
        </row>
        <row r="305">
          <cell r="A305" t="str">
            <v>RCS POWER SUPPLY UNIT</v>
          </cell>
          <cell r="B305" t="str">
            <v>RCS POWER SUPPLY UNIT</v>
          </cell>
          <cell r="D305">
            <v>1</v>
          </cell>
          <cell r="E305" t="str">
            <v>개</v>
          </cell>
          <cell r="G305">
            <v>24000000</v>
          </cell>
        </row>
        <row r="306">
          <cell r="A306" t="str">
            <v>TM/TC MASTER MAIN CONTROL BOARD</v>
          </cell>
          <cell r="B306" t="str">
            <v>TM/TC MASTER MAIN CONTROL BOARD</v>
          </cell>
          <cell r="D306">
            <v>1</v>
          </cell>
          <cell r="E306" t="str">
            <v>SET</v>
          </cell>
          <cell r="G306">
            <v>24000000</v>
          </cell>
        </row>
        <row r="307">
          <cell r="A307" t="str">
            <v>TM/TC MASTER ANALOG INPUT(8CH)</v>
          </cell>
          <cell r="B307" t="str">
            <v>TM/TC MASTER ANALOG INPUT(8CH)</v>
          </cell>
          <cell r="D307">
            <v>1</v>
          </cell>
          <cell r="E307" t="str">
            <v>SET</v>
          </cell>
          <cell r="G307">
            <v>24000000</v>
          </cell>
        </row>
        <row r="308">
          <cell r="A308" t="str">
            <v>TM/TC MASTER DIGITALG INPUT(32P)</v>
          </cell>
          <cell r="B308" t="str">
            <v>TM/TC MASTER DIGITALG INPUT(32P)</v>
          </cell>
          <cell r="D308">
            <v>1</v>
          </cell>
          <cell r="E308" t="str">
            <v>SET</v>
          </cell>
          <cell r="G308">
            <v>24000000</v>
          </cell>
        </row>
        <row r="309">
          <cell r="A309" t="str">
            <v>TM/TC MASTER DIGITAL OUTPUT(32P)</v>
          </cell>
          <cell r="B309" t="str">
            <v>TM/TC MASTER DIGITAL OUTPUT(32P)</v>
          </cell>
          <cell r="D309">
            <v>1</v>
          </cell>
          <cell r="E309" t="str">
            <v>SET</v>
          </cell>
          <cell r="G309">
            <v>24000000</v>
          </cell>
        </row>
        <row r="310">
          <cell r="A310" t="str">
            <v>TM/TC MASTER HIGH SPEED COUNTER(5CH)</v>
          </cell>
          <cell r="B310" t="str">
            <v>TM/TC MASTER HIGH SPEED COUNTER(5CH)</v>
          </cell>
          <cell r="D310">
            <v>1</v>
          </cell>
          <cell r="E310" t="str">
            <v>SET</v>
          </cell>
          <cell r="G310">
            <v>24000000</v>
          </cell>
        </row>
        <row r="311">
          <cell r="A311" t="str">
            <v>PRINTER 용지</v>
          </cell>
          <cell r="B311" t="str">
            <v>PRINTER 용지</v>
          </cell>
          <cell r="D311">
            <v>1</v>
          </cell>
          <cell r="E311" t="str">
            <v>BOX</v>
          </cell>
          <cell r="G311">
            <v>450000</v>
          </cell>
        </row>
        <row r="312">
          <cell r="A312" t="str">
            <v>HARD COPIER 용지</v>
          </cell>
          <cell r="B312" t="str">
            <v>HARD COPIER 용지</v>
          </cell>
          <cell r="D312">
            <v>1</v>
          </cell>
          <cell r="E312" t="str">
            <v>BOX</v>
          </cell>
          <cell r="G312">
            <v>600000</v>
          </cell>
        </row>
        <row r="313">
          <cell r="A313" t="str">
            <v>MODEM</v>
          </cell>
          <cell r="B313" t="str">
            <v>MODEM</v>
          </cell>
          <cell r="D313">
            <v>1</v>
          </cell>
          <cell r="E313" t="str">
            <v>SET</v>
          </cell>
          <cell r="G313">
            <v>2145000</v>
          </cell>
        </row>
        <row r="314">
          <cell r="A314" t="str">
            <v>POWER UNIT</v>
          </cell>
          <cell r="B314" t="str">
            <v>POWER UNIT</v>
          </cell>
          <cell r="D314">
            <v>1</v>
          </cell>
          <cell r="E314" t="str">
            <v>SET</v>
          </cell>
          <cell r="G314">
            <v>864000</v>
          </cell>
        </row>
        <row r="315">
          <cell r="A315" t="str">
            <v>수질계측기기 시약</v>
          </cell>
          <cell r="B315" t="str">
            <v>수질계측기기 시약</v>
          </cell>
          <cell r="D315">
            <v>1</v>
          </cell>
          <cell r="E315" t="str">
            <v>식</v>
          </cell>
          <cell r="G315">
            <v>3000000</v>
          </cell>
        </row>
        <row r="316">
          <cell r="A316" t="str">
            <v>PANEL 부속장치</v>
          </cell>
          <cell r="B316" t="str">
            <v>PANEL 부속장치</v>
          </cell>
          <cell r="D316">
            <v>1</v>
          </cell>
          <cell r="E316" t="str">
            <v>식</v>
          </cell>
          <cell r="G316">
            <v>625000</v>
          </cell>
        </row>
        <row r="317">
          <cell r="A317" t="str">
            <v>각종 보호 및 소모기기</v>
          </cell>
          <cell r="B317" t="str">
            <v>각종 보호 및 소모기기</v>
          </cell>
          <cell r="D317">
            <v>1</v>
          </cell>
          <cell r="E317" t="str">
            <v>식</v>
          </cell>
          <cell r="G317">
            <v>15000</v>
          </cell>
        </row>
        <row r="318">
          <cell r="A318" t="str">
            <v>각종 계기(지시계,지시경보기,스위치,RELAY)</v>
          </cell>
          <cell r="B318" t="str">
            <v>각종 계기(지시계,지시경보기,스위치,RELAY)</v>
          </cell>
          <cell r="D318">
            <v>1</v>
          </cell>
          <cell r="E318" t="str">
            <v>식</v>
          </cell>
          <cell r="G318">
            <v>326000</v>
          </cell>
        </row>
        <row r="325">
          <cell r="A325" t="str">
            <v>Ⅱ.CCTV 설비 기자재</v>
          </cell>
          <cell r="B325" t="str">
            <v>Ⅱ.CCTV 설비 기자재</v>
          </cell>
        </row>
        <row r="326">
          <cell r="A326" t="str">
            <v>CCD COLOR CAMERA0.02LX</v>
          </cell>
          <cell r="B326" t="str">
            <v>CCD COLOR CAMERA</v>
          </cell>
          <cell r="C326" t="str">
            <v>0.02LX</v>
          </cell>
          <cell r="D326">
            <v>1</v>
          </cell>
          <cell r="E326" t="str">
            <v>EA</v>
          </cell>
          <cell r="G326">
            <v>3800000</v>
          </cell>
        </row>
        <row r="327">
          <cell r="A327" t="str">
            <v>ZOOM LENS15-180mm</v>
          </cell>
          <cell r="B327" t="str">
            <v>ZOOM LENS</v>
          </cell>
          <cell r="C327" t="str">
            <v>15-180mm</v>
          </cell>
          <cell r="D327">
            <v>1</v>
          </cell>
          <cell r="E327" t="str">
            <v>EA</v>
          </cell>
          <cell r="G327">
            <v>3200000</v>
          </cell>
        </row>
        <row r="328">
          <cell r="A328" t="str">
            <v>ZOOM LENS8.5-51mm</v>
          </cell>
          <cell r="B328" t="str">
            <v>ZOOM LENS</v>
          </cell>
          <cell r="C328" t="str">
            <v>8.5-51mm</v>
          </cell>
          <cell r="D328">
            <v>1</v>
          </cell>
          <cell r="E328" t="str">
            <v>EA</v>
          </cell>
          <cell r="G328">
            <v>900000</v>
          </cell>
        </row>
        <row r="329">
          <cell r="A329" t="str">
            <v>CAMERA HOUSINGFRP</v>
          </cell>
          <cell r="B329" t="str">
            <v>CAMERA HOUSING</v>
          </cell>
          <cell r="C329" t="str">
            <v>FRP</v>
          </cell>
          <cell r="D329">
            <v>1</v>
          </cell>
          <cell r="E329" t="str">
            <v>EA</v>
          </cell>
          <cell r="G329">
            <v>1270000</v>
          </cell>
        </row>
        <row r="330">
          <cell r="A330" t="str">
            <v>PAN/TILT DRIVEOUTD00R</v>
          </cell>
          <cell r="B330" t="str">
            <v>PAN/TILT DRIVE</v>
          </cell>
          <cell r="C330" t="str">
            <v>OUTD00R</v>
          </cell>
          <cell r="D330">
            <v>1</v>
          </cell>
          <cell r="E330" t="str">
            <v>EA</v>
          </cell>
          <cell r="G330">
            <v>1200000</v>
          </cell>
        </row>
        <row r="331">
          <cell r="A331" t="str">
            <v>PAN/TILT DRIVEINDOOR</v>
          </cell>
          <cell r="B331" t="str">
            <v>PAN/TILT DRIVE</v>
          </cell>
          <cell r="C331" t="str">
            <v>INDOOR</v>
          </cell>
          <cell r="D331">
            <v>1</v>
          </cell>
          <cell r="E331" t="str">
            <v>EA</v>
          </cell>
          <cell r="G331">
            <v>550000</v>
          </cell>
        </row>
        <row r="332">
          <cell r="A332" t="str">
            <v>BEAM LIGHT150WX2</v>
          </cell>
          <cell r="B332" t="str">
            <v>BEAM LIGHT</v>
          </cell>
          <cell r="C332" t="str">
            <v>150WX2</v>
          </cell>
          <cell r="D332">
            <v>1</v>
          </cell>
          <cell r="E332" t="str">
            <v>SET</v>
          </cell>
          <cell r="G332">
            <v>300000</v>
          </cell>
        </row>
        <row r="333">
          <cell r="A333" t="str">
            <v>BEAM LIGHT BRACKETSUS</v>
          </cell>
          <cell r="B333" t="str">
            <v>BEAM LIGHT BRACKET</v>
          </cell>
          <cell r="C333" t="str">
            <v>SUS</v>
          </cell>
          <cell r="D333">
            <v>1</v>
          </cell>
          <cell r="E333" t="str">
            <v>EA</v>
          </cell>
          <cell r="G333">
            <v>100000</v>
          </cell>
        </row>
        <row r="334">
          <cell r="A334" t="str">
            <v>POLE STAND6"X4M(SUS)</v>
          </cell>
          <cell r="B334" t="str">
            <v>POLE STAND</v>
          </cell>
          <cell r="C334" t="str">
            <v>6"X4M(SUS)</v>
          </cell>
          <cell r="D334">
            <v>1</v>
          </cell>
          <cell r="E334" t="str">
            <v>EA</v>
          </cell>
          <cell r="G334">
            <v>800000</v>
          </cell>
        </row>
        <row r="335">
          <cell r="A335" t="str">
            <v>CAMERA BRACKETINDOOR</v>
          </cell>
          <cell r="B335" t="str">
            <v>CAMERA BRACKET</v>
          </cell>
          <cell r="C335" t="str">
            <v>INDOOR</v>
          </cell>
          <cell r="D335">
            <v>1</v>
          </cell>
          <cell r="E335" t="str">
            <v>EA</v>
          </cell>
          <cell r="G335">
            <v>45000</v>
          </cell>
        </row>
        <row r="336">
          <cell r="A336" t="str">
            <v>RECEIVER UNITP/T,ZOOM</v>
          </cell>
          <cell r="B336" t="str">
            <v>RECEIVER UNIT</v>
          </cell>
          <cell r="C336" t="str">
            <v>P/T,ZOOM</v>
          </cell>
          <cell r="D336">
            <v>1</v>
          </cell>
          <cell r="E336" t="str">
            <v>EA</v>
          </cell>
          <cell r="G336">
            <v>850000</v>
          </cell>
        </row>
        <row r="337">
          <cell r="A337" t="str">
            <v>WATER PROOF BOXRECEIVER용(SUS304)</v>
          </cell>
          <cell r="B337" t="str">
            <v>WATER PROOF BOX</v>
          </cell>
          <cell r="C337" t="str">
            <v>RECEIVER용(SUS304)</v>
          </cell>
          <cell r="D337">
            <v>1</v>
          </cell>
          <cell r="E337" t="str">
            <v>EA</v>
          </cell>
          <cell r="G337">
            <v>2350000</v>
          </cell>
        </row>
        <row r="338">
          <cell r="A338" t="str">
            <v>A.I.U</v>
          </cell>
          <cell r="B338" t="str">
            <v>A.I.U</v>
          </cell>
          <cell r="D338">
            <v>1</v>
          </cell>
          <cell r="E338" t="str">
            <v>EA</v>
          </cell>
          <cell r="G338">
            <v>1100000</v>
          </cell>
        </row>
        <row r="339">
          <cell r="A339" t="str">
            <v>C.P.U16 BY 4</v>
          </cell>
          <cell r="B339" t="str">
            <v>C.P.U</v>
          </cell>
          <cell r="C339" t="str">
            <v>16 BY 4</v>
          </cell>
          <cell r="D339">
            <v>1</v>
          </cell>
          <cell r="E339" t="str">
            <v>EA</v>
          </cell>
          <cell r="G339">
            <v>7500000</v>
          </cell>
        </row>
        <row r="340">
          <cell r="A340" t="str">
            <v>D.C.U</v>
          </cell>
          <cell r="B340" t="str">
            <v>D.C.U</v>
          </cell>
          <cell r="D340">
            <v>1</v>
          </cell>
          <cell r="E340" t="str">
            <v>EA</v>
          </cell>
          <cell r="G340">
            <v>1300000</v>
          </cell>
        </row>
        <row r="341">
          <cell r="A341" t="str">
            <v>S.D.U</v>
          </cell>
          <cell r="B341" t="str">
            <v>S.D.U</v>
          </cell>
          <cell r="D341">
            <v>1</v>
          </cell>
          <cell r="E341" t="str">
            <v>EA</v>
          </cell>
          <cell r="G341">
            <v>600000</v>
          </cell>
        </row>
        <row r="342">
          <cell r="A342" t="str">
            <v>VIDEO IN/OUT MOUDLE16CH</v>
          </cell>
          <cell r="B342" t="str">
            <v>VIDEO IN/OUT MOUDLE</v>
          </cell>
          <cell r="C342" t="str">
            <v>16CH</v>
          </cell>
          <cell r="D342">
            <v>1</v>
          </cell>
          <cell r="E342" t="str">
            <v>EA</v>
          </cell>
          <cell r="G342">
            <v>5600000</v>
          </cell>
        </row>
        <row r="343">
          <cell r="A343" t="str">
            <v>VIDEO IN/OUT CARD</v>
          </cell>
          <cell r="B343" t="str">
            <v>VIDEO IN/OUT CARD</v>
          </cell>
          <cell r="D343">
            <v>1</v>
          </cell>
          <cell r="E343" t="str">
            <v>EA</v>
          </cell>
          <cell r="G343">
            <v>400000</v>
          </cell>
        </row>
        <row r="344">
          <cell r="A344" t="str">
            <v>KEY BOARDCPU용(조작탁포함)</v>
          </cell>
          <cell r="B344" t="str">
            <v>KEY BOARD</v>
          </cell>
          <cell r="C344" t="str">
            <v>CPU용(조작탁포함)</v>
          </cell>
          <cell r="D344">
            <v>1</v>
          </cell>
          <cell r="E344" t="str">
            <v>EA</v>
          </cell>
          <cell r="G344">
            <v>2750000</v>
          </cell>
        </row>
        <row r="345">
          <cell r="A345" t="str">
            <v>V.T.R36시간용</v>
          </cell>
          <cell r="B345" t="str">
            <v>V.T.R</v>
          </cell>
          <cell r="C345" t="str">
            <v>36시간용</v>
          </cell>
          <cell r="D345">
            <v>1</v>
          </cell>
          <cell r="E345" t="str">
            <v>EA</v>
          </cell>
          <cell r="G345">
            <v>1400000</v>
          </cell>
        </row>
        <row r="346">
          <cell r="A346" t="str">
            <v>COLOR MONITOR20"</v>
          </cell>
          <cell r="B346" t="str">
            <v>COLOR MONITOR</v>
          </cell>
          <cell r="C346" t="str">
            <v>20"</v>
          </cell>
          <cell r="D346">
            <v>1</v>
          </cell>
          <cell r="E346" t="str">
            <v>EA</v>
          </cell>
          <cell r="G346">
            <v>300000</v>
          </cell>
        </row>
        <row r="347">
          <cell r="A347" t="str">
            <v>적외선 센서50M용</v>
          </cell>
          <cell r="B347" t="str">
            <v>적외선 센서</v>
          </cell>
          <cell r="C347" t="str">
            <v>50M용</v>
          </cell>
          <cell r="D347">
            <v>1</v>
          </cell>
          <cell r="E347" t="str">
            <v>조</v>
          </cell>
          <cell r="G347">
            <v>380000</v>
          </cell>
        </row>
        <row r="348">
          <cell r="A348" t="str">
            <v>MONITOR RACK</v>
          </cell>
          <cell r="B348" t="str">
            <v>MONITOR RACK</v>
          </cell>
          <cell r="D348">
            <v>1</v>
          </cell>
          <cell r="E348" t="str">
            <v>EA</v>
          </cell>
          <cell r="G348">
            <v>400000</v>
          </cell>
        </row>
        <row r="349">
          <cell r="A349" t="str">
            <v>POWER CONTROLLER12CH</v>
          </cell>
          <cell r="B349" t="str">
            <v>POWER CONTROLLER</v>
          </cell>
          <cell r="C349" t="str">
            <v>12CH</v>
          </cell>
          <cell r="D349">
            <v>1</v>
          </cell>
          <cell r="E349" t="str">
            <v>EA</v>
          </cell>
          <cell r="G349">
            <v>200000</v>
          </cell>
        </row>
        <row r="350">
          <cell r="A350" t="str">
            <v>SURGE PROTECTORVIDEO용</v>
          </cell>
          <cell r="B350" t="str">
            <v>SURGE PROTECTOR</v>
          </cell>
          <cell r="C350" t="str">
            <v>VIDEO용</v>
          </cell>
          <cell r="D350">
            <v>1</v>
          </cell>
          <cell r="E350" t="str">
            <v>EA</v>
          </cell>
          <cell r="G350">
            <v>250000</v>
          </cell>
        </row>
        <row r="351">
          <cell r="A351" t="str">
            <v>SURGE PROTECTORCONTROL용</v>
          </cell>
          <cell r="B351" t="str">
            <v>SURGE PROTECTOR</v>
          </cell>
          <cell r="C351" t="str">
            <v>CONTROL용</v>
          </cell>
          <cell r="D351">
            <v>1</v>
          </cell>
          <cell r="E351" t="str">
            <v>EA</v>
          </cell>
          <cell r="G351">
            <v>270000</v>
          </cell>
        </row>
        <row r="352">
          <cell r="A352" t="str">
            <v>SURGE PROTECTORPOWER용</v>
          </cell>
          <cell r="B352" t="str">
            <v>SURGE PROTECTOR</v>
          </cell>
          <cell r="C352" t="str">
            <v>POWER용</v>
          </cell>
          <cell r="D352">
            <v>1</v>
          </cell>
          <cell r="E352" t="str">
            <v>EA</v>
          </cell>
          <cell r="G352">
            <v>220000</v>
          </cell>
        </row>
        <row r="353">
          <cell r="A353" t="str">
            <v>QUAD VIEW4CH</v>
          </cell>
          <cell r="B353" t="str">
            <v>QUAD VIEW</v>
          </cell>
          <cell r="C353" t="str">
            <v>4CH</v>
          </cell>
          <cell r="D353">
            <v>1</v>
          </cell>
          <cell r="E353" t="str">
            <v>EA</v>
          </cell>
          <cell r="G353">
            <v>1800000</v>
          </cell>
        </row>
        <row r="354">
          <cell r="A354" t="str">
            <v>QUAD CONTROLLER1CH</v>
          </cell>
          <cell r="B354" t="str">
            <v>QUAD CONTROLLER</v>
          </cell>
          <cell r="C354" t="str">
            <v>1CH</v>
          </cell>
          <cell r="D354">
            <v>1</v>
          </cell>
          <cell r="E354" t="str">
            <v>SET</v>
          </cell>
          <cell r="G354">
            <v>960000</v>
          </cell>
        </row>
        <row r="355">
          <cell r="A355" t="str">
            <v>SYSTEM RACK</v>
          </cell>
          <cell r="B355" t="str">
            <v>SYSTEM RACK</v>
          </cell>
          <cell r="D355">
            <v>1</v>
          </cell>
          <cell r="E355" t="str">
            <v>EA</v>
          </cell>
          <cell r="G355">
            <v>120000</v>
          </cell>
        </row>
        <row r="356">
          <cell r="A356" t="str">
            <v>CODEC</v>
          </cell>
          <cell r="B356" t="str">
            <v>CODEC</v>
          </cell>
          <cell r="D356">
            <v>1</v>
          </cell>
          <cell r="E356" t="str">
            <v>EA</v>
          </cell>
          <cell r="G356">
            <v>30000000</v>
          </cell>
        </row>
        <row r="358">
          <cell r="A358" t="str">
            <v>Ⅲ. 방송통신 설비</v>
          </cell>
          <cell r="B358" t="str">
            <v>Ⅲ. 방송통신 설비</v>
          </cell>
        </row>
        <row r="359">
          <cell r="A359" t="str">
            <v>밀양 방송용 AMP1200W</v>
          </cell>
          <cell r="B359" t="str">
            <v>밀양 방송용 AMP</v>
          </cell>
          <cell r="C359" t="str">
            <v>1200W</v>
          </cell>
          <cell r="D359">
            <v>1</v>
          </cell>
          <cell r="E359" t="str">
            <v>SET</v>
          </cell>
          <cell r="G359">
            <v>10000000</v>
          </cell>
        </row>
        <row r="360">
          <cell r="A360" t="str">
            <v>양산 방송용 AMP960W</v>
          </cell>
          <cell r="B360" t="str">
            <v>양산 방송용 AMP</v>
          </cell>
          <cell r="C360" t="str">
            <v>960W</v>
          </cell>
          <cell r="D360">
            <v>1</v>
          </cell>
          <cell r="E360" t="str">
            <v>SET</v>
          </cell>
          <cell r="G360">
            <v>10000000</v>
          </cell>
        </row>
        <row r="361">
          <cell r="A361" t="str">
            <v>밀양 전자식 교환기</v>
          </cell>
          <cell r="B361" t="str">
            <v>밀양 전자식 교환기</v>
          </cell>
          <cell r="D361">
            <v>1</v>
          </cell>
          <cell r="E361" t="str">
            <v>SET</v>
          </cell>
          <cell r="G361">
            <v>40000000</v>
          </cell>
        </row>
        <row r="362">
          <cell r="A362" t="str">
            <v>양산 전자식 교환기</v>
          </cell>
          <cell r="B362" t="str">
            <v>양산 전자식 교환기</v>
          </cell>
          <cell r="D362">
            <v>1</v>
          </cell>
          <cell r="E362" t="str">
            <v>SET</v>
          </cell>
          <cell r="G362">
            <v>40000000</v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8">
          <cell r="A378" t="str">
            <v/>
          </cell>
        </row>
      </sheetData>
      <sheetData sheetId="9" refreshError="1">
        <row r="3">
          <cell r="A3" t="str">
            <v>직종명</v>
          </cell>
          <cell r="B3" t="str">
            <v>1999.1.1발표</v>
          </cell>
        </row>
        <row r="4">
          <cell r="A4" t="str">
            <v>갱부</v>
          </cell>
          <cell r="B4">
            <v>46995</v>
          </cell>
        </row>
        <row r="5">
          <cell r="A5" t="str">
            <v>건축목공</v>
          </cell>
          <cell r="B5">
            <v>62310</v>
          </cell>
        </row>
        <row r="6">
          <cell r="A6" t="str">
            <v>형틀목공</v>
          </cell>
          <cell r="B6">
            <v>62603</v>
          </cell>
        </row>
        <row r="7">
          <cell r="A7" t="str">
            <v>창호목공</v>
          </cell>
          <cell r="B7">
            <v>56563</v>
          </cell>
        </row>
        <row r="8">
          <cell r="A8" t="str">
            <v>철공공</v>
          </cell>
          <cell r="B8">
            <v>60500</v>
          </cell>
        </row>
        <row r="9">
          <cell r="A9" t="str">
            <v>철공</v>
          </cell>
          <cell r="B9">
            <v>59797</v>
          </cell>
        </row>
        <row r="10">
          <cell r="A10" t="str">
            <v>철근공</v>
          </cell>
          <cell r="B10">
            <v>65147</v>
          </cell>
        </row>
        <row r="11">
          <cell r="A11" t="str">
            <v>철판공</v>
          </cell>
          <cell r="B11">
            <v>61774</v>
          </cell>
        </row>
        <row r="12">
          <cell r="A12" t="str">
            <v>샷터공</v>
          </cell>
          <cell r="B12">
            <v>69166</v>
          </cell>
        </row>
        <row r="13">
          <cell r="A13" t="str">
            <v>샷시공</v>
          </cell>
          <cell r="B13">
            <v>55318</v>
          </cell>
        </row>
        <row r="14">
          <cell r="A14" t="str">
            <v>절단공</v>
          </cell>
          <cell r="B14">
            <v>59642</v>
          </cell>
        </row>
        <row r="15">
          <cell r="A15" t="str">
            <v>석공</v>
          </cell>
          <cell r="B15">
            <v>69257</v>
          </cell>
        </row>
        <row r="16">
          <cell r="A16" t="str">
            <v>특수비계공</v>
          </cell>
          <cell r="B16">
            <v>78766</v>
          </cell>
        </row>
        <row r="17">
          <cell r="A17" t="str">
            <v>비계공</v>
          </cell>
          <cell r="B17">
            <v>66531</v>
          </cell>
        </row>
        <row r="18">
          <cell r="A18" t="str">
            <v>동발공(터널)</v>
          </cell>
          <cell r="B18">
            <v>61285</v>
          </cell>
        </row>
        <row r="19">
          <cell r="A19" t="str">
            <v>조적공</v>
          </cell>
          <cell r="B19">
            <v>58512</v>
          </cell>
        </row>
        <row r="20">
          <cell r="A20" t="str">
            <v>치장벽돌공</v>
          </cell>
          <cell r="B20">
            <v>61897</v>
          </cell>
        </row>
        <row r="21">
          <cell r="A21" t="str">
            <v>벽돌(블럭)제작공</v>
          </cell>
          <cell r="B21">
            <v>56942</v>
          </cell>
        </row>
        <row r="22">
          <cell r="A22" t="str">
            <v>연돌공</v>
          </cell>
          <cell r="B22">
            <v>64279</v>
          </cell>
        </row>
        <row r="23">
          <cell r="A23" t="str">
            <v>미장공</v>
          </cell>
          <cell r="B23">
            <v>59451</v>
          </cell>
        </row>
        <row r="24">
          <cell r="A24" t="str">
            <v>방수공</v>
          </cell>
          <cell r="B24">
            <v>50866</v>
          </cell>
        </row>
        <row r="25">
          <cell r="A25" t="str">
            <v>타일공</v>
          </cell>
          <cell r="B25">
            <v>58994</v>
          </cell>
        </row>
        <row r="26">
          <cell r="A26" t="str">
            <v>줄눈공</v>
          </cell>
          <cell r="B26">
            <v>58172</v>
          </cell>
        </row>
        <row r="27">
          <cell r="A27" t="str">
            <v>연마공</v>
          </cell>
          <cell r="B27">
            <v>56709</v>
          </cell>
        </row>
        <row r="28">
          <cell r="A28" t="str">
            <v>콘크리트공</v>
          </cell>
          <cell r="B28">
            <v>60596</v>
          </cell>
        </row>
        <row r="29">
          <cell r="A29" t="str">
            <v>바이브레타공</v>
          </cell>
          <cell r="B29">
            <v>63032</v>
          </cell>
        </row>
        <row r="30">
          <cell r="A30" t="str">
            <v>콘크리트공(광의)</v>
          </cell>
          <cell r="B30">
            <v>67371</v>
          </cell>
        </row>
        <row r="31">
          <cell r="A31" t="str">
            <v>보일러공</v>
          </cell>
          <cell r="B31">
            <v>48190</v>
          </cell>
        </row>
        <row r="32">
          <cell r="A32" t="str">
            <v>배관공</v>
          </cell>
          <cell r="B32">
            <v>48833</v>
          </cell>
        </row>
        <row r="33">
          <cell r="A33" t="str">
            <v>온돌공</v>
          </cell>
          <cell r="B33">
            <v>60000</v>
          </cell>
        </row>
        <row r="34">
          <cell r="A34" t="str">
            <v>위생공</v>
          </cell>
          <cell r="B34">
            <v>48855</v>
          </cell>
        </row>
        <row r="35">
          <cell r="A35" t="str">
            <v>보온공</v>
          </cell>
          <cell r="B35">
            <v>49987</v>
          </cell>
        </row>
        <row r="36">
          <cell r="A36" t="str">
            <v>도장공</v>
          </cell>
          <cell r="B36">
            <v>52915</v>
          </cell>
        </row>
        <row r="37">
          <cell r="A37" t="str">
            <v>내장공</v>
          </cell>
          <cell r="B37">
            <v>58768</v>
          </cell>
        </row>
        <row r="38">
          <cell r="A38" t="str">
            <v>도배공</v>
          </cell>
          <cell r="B38">
            <v>51632</v>
          </cell>
        </row>
        <row r="39">
          <cell r="A39" t="str">
            <v>아스타일공</v>
          </cell>
          <cell r="B39">
            <v>67874</v>
          </cell>
        </row>
        <row r="40">
          <cell r="A40" t="str">
            <v>기와공</v>
          </cell>
          <cell r="B40">
            <v>78724</v>
          </cell>
        </row>
        <row r="41">
          <cell r="A41" t="str">
            <v>스레이트공</v>
          </cell>
          <cell r="B41">
            <v>74212</v>
          </cell>
        </row>
        <row r="42">
          <cell r="A42" t="str">
            <v>지붕잇기공</v>
          </cell>
          <cell r="B42">
            <v>68363</v>
          </cell>
        </row>
        <row r="43">
          <cell r="A43" t="str">
            <v>화약취급공</v>
          </cell>
          <cell r="B43">
            <v>67520</v>
          </cell>
        </row>
        <row r="44">
          <cell r="A44" t="str">
            <v>착암공</v>
          </cell>
          <cell r="B44">
            <v>50107</v>
          </cell>
        </row>
        <row r="45">
          <cell r="A45" t="str">
            <v>보안공</v>
          </cell>
          <cell r="B45">
            <v>41224</v>
          </cell>
        </row>
        <row r="46">
          <cell r="A46" t="str">
            <v>포장공</v>
          </cell>
          <cell r="B46">
            <v>59695</v>
          </cell>
        </row>
        <row r="47">
          <cell r="A47" t="str">
            <v>포설공</v>
          </cell>
          <cell r="B47">
            <v>53731</v>
          </cell>
        </row>
        <row r="48">
          <cell r="A48" t="str">
            <v>궤도공</v>
          </cell>
          <cell r="B48">
            <v>53629</v>
          </cell>
        </row>
        <row r="49">
          <cell r="A49" t="str">
            <v>용접공(철도)</v>
          </cell>
          <cell r="B49">
            <v>58661</v>
          </cell>
        </row>
        <row r="50">
          <cell r="A50" t="str">
            <v>잠수부</v>
          </cell>
          <cell r="B50">
            <v>87712</v>
          </cell>
        </row>
        <row r="51">
          <cell r="A51" t="str">
            <v>잠함공</v>
          </cell>
          <cell r="B51" t="str">
            <v>-</v>
          </cell>
        </row>
        <row r="52">
          <cell r="A52" t="str">
            <v>보링공(지질조사)</v>
          </cell>
          <cell r="B52">
            <v>50288</v>
          </cell>
        </row>
        <row r="53">
          <cell r="A53" t="str">
            <v>우물공</v>
          </cell>
          <cell r="B53">
            <v>52316</v>
          </cell>
        </row>
        <row r="54">
          <cell r="A54" t="str">
            <v>영림기사</v>
          </cell>
          <cell r="B54">
            <v>57965</v>
          </cell>
        </row>
        <row r="55">
          <cell r="A55" t="str">
            <v>조경공</v>
          </cell>
          <cell r="B55">
            <v>50250</v>
          </cell>
        </row>
        <row r="56">
          <cell r="A56" t="str">
            <v>벌목공</v>
          </cell>
          <cell r="B56">
            <v>57718</v>
          </cell>
        </row>
        <row r="57">
          <cell r="A57" t="str">
            <v>조림임부</v>
          </cell>
          <cell r="B57">
            <v>43854</v>
          </cell>
        </row>
        <row r="58">
          <cell r="A58" t="str">
            <v>플랜트기기설치공</v>
          </cell>
          <cell r="B58">
            <v>59903</v>
          </cell>
        </row>
        <row r="59">
          <cell r="A59" t="str">
            <v>플랜트특수용접공</v>
          </cell>
          <cell r="B59">
            <v>100475</v>
          </cell>
        </row>
        <row r="60">
          <cell r="A60" t="str">
            <v>플랜트용접공</v>
          </cell>
          <cell r="B60">
            <v>63349</v>
          </cell>
        </row>
        <row r="61">
          <cell r="A61" t="str">
            <v>플랜트배관공</v>
          </cell>
          <cell r="B61">
            <v>66377</v>
          </cell>
        </row>
        <row r="62">
          <cell r="A62" t="str">
            <v>플랜트제판공</v>
          </cell>
          <cell r="B62">
            <v>54813</v>
          </cell>
        </row>
        <row r="63">
          <cell r="A63" t="str">
            <v>시공측량사</v>
          </cell>
          <cell r="B63">
            <v>44848</v>
          </cell>
        </row>
        <row r="64">
          <cell r="A64" t="str">
            <v>시공측량사조수</v>
          </cell>
          <cell r="B64">
            <v>33985</v>
          </cell>
        </row>
        <row r="65">
          <cell r="A65" t="str">
            <v>측부</v>
          </cell>
          <cell r="B65">
            <v>26699</v>
          </cell>
        </row>
        <row r="66">
          <cell r="A66" t="str">
            <v>검조부</v>
          </cell>
          <cell r="B66">
            <v>31220</v>
          </cell>
        </row>
        <row r="67">
          <cell r="A67" t="str">
            <v>송전전공</v>
          </cell>
          <cell r="B67">
            <v>197482</v>
          </cell>
        </row>
        <row r="68">
          <cell r="A68" t="str">
            <v xml:space="preserve">송전활선전공 </v>
          </cell>
          <cell r="B68">
            <v>235109</v>
          </cell>
        </row>
        <row r="69">
          <cell r="A69" t="str">
            <v>배전전공</v>
          </cell>
          <cell r="B69">
            <v>176615</v>
          </cell>
        </row>
        <row r="70">
          <cell r="A70" t="str">
            <v>배전활선전공</v>
          </cell>
          <cell r="B70">
            <v>182772</v>
          </cell>
        </row>
        <row r="71">
          <cell r="A71" t="str">
            <v>플랜트전공</v>
          </cell>
          <cell r="B71">
            <v>52369</v>
          </cell>
        </row>
        <row r="72">
          <cell r="A72" t="str">
            <v>내선전공</v>
          </cell>
          <cell r="B72">
            <v>47911</v>
          </cell>
        </row>
        <row r="73">
          <cell r="A73" t="str">
            <v>특고압케이블공</v>
          </cell>
          <cell r="B73">
            <v>97565</v>
          </cell>
        </row>
        <row r="74">
          <cell r="A74" t="str">
            <v>고압케이블공</v>
          </cell>
          <cell r="B74">
            <v>66547</v>
          </cell>
        </row>
        <row r="75">
          <cell r="A75" t="str">
            <v>저압케이블공</v>
          </cell>
          <cell r="B75">
            <v>59146</v>
          </cell>
        </row>
        <row r="76">
          <cell r="A76" t="str">
            <v>철도신호공</v>
          </cell>
          <cell r="B76">
            <v>79766</v>
          </cell>
        </row>
        <row r="77">
          <cell r="A77" t="str">
            <v>계장공</v>
          </cell>
          <cell r="B77">
            <v>50009</v>
          </cell>
        </row>
        <row r="78">
          <cell r="A78" t="str">
            <v>통신외선공</v>
          </cell>
          <cell r="B78">
            <v>73980</v>
          </cell>
        </row>
        <row r="79">
          <cell r="A79" t="str">
            <v>통신설비공</v>
          </cell>
          <cell r="B79">
            <v>64758</v>
          </cell>
        </row>
        <row r="80">
          <cell r="A80" t="str">
            <v>통신내선공</v>
          </cell>
          <cell r="B80">
            <v>60168</v>
          </cell>
        </row>
        <row r="81">
          <cell r="A81" t="str">
            <v>통신케이블공</v>
          </cell>
          <cell r="B81">
            <v>75788</v>
          </cell>
        </row>
        <row r="82">
          <cell r="A82" t="str">
            <v>무선안테나공</v>
          </cell>
          <cell r="B82">
            <v>91475</v>
          </cell>
        </row>
        <row r="83">
          <cell r="A83" t="str">
            <v>수작업반장</v>
          </cell>
          <cell r="B83">
            <v>76012</v>
          </cell>
        </row>
        <row r="84">
          <cell r="A84" t="str">
            <v>작업반장</v>
          </cell>
          <cell r="B84">
            <v>57364</v>
          </cell>
        </row>
        <row r="85">
          <cell r="A85" t="str">
            <v>목도공</v>
          </cell>
          <cell r="B85">
            <v>64408</v>
          </cell>
        </row>
        <row r="86">
          <cell r="A86" t="str">
            <v>조력공</v>
          </cell>
          <cell r="B86">
            <v>39371</v>
          </cell>
        </row>
        <row r="87">
          <cell r="A87" t="str">
            <v>특별인부</v>
          </cell>
          <cell r="B87">
            <v>48674</v>
          </cell>
        </row>
        <row r="88">
          <cell r="A88" t="str">
            <v>보통인부</v>
          </cell>
          <cell r="B88">
            <v>33755</v>
          </cell>
        </row>
        <row r="89">
          <cell r="A89" t="str">
            <v>중기운전기사</v>
          </cell>
          <cell r="B89">
            <v>53715</v>
          </cell>
        </row>
        <row r="90">
          <cell r="A90" t="str">
            <v>중기조장</v>
          </cell>
          <cell r="B90">
            <v>64260</v>
          </cell>
        </row>
        <row r="91">
          <cell r="A91" t="str">
            <v>운전사(운반차)</v>
          </cell>
          <cell r="B91">
            <v>49633</v>
          </cell>
        </row>
        <row r="92">
          <cell r="A92" t="str">
            <v>운전사(기계)</v>
          </cell>
          <cell r="B92">
            <v>45575</v>
          </cell>
        </row>
        <row r="93">
          <cell r="A93" t="str">
            <v>중기운전조수</v>
          </cell>
          <cell r="B93">
            <v>40706</v>
          </cell>
        </row>
        <row r="94">
          <cell r="A94" t="str">
            <v>고급선원</v>
          </cell>
          <cell r="B94">
            <v>67380</v>
          </cell>
        </row>
        <row r="95">
          <cell r="A95" t="str">
            <v>보통선원</v>
          </cell>
          <cell r="B95">
            <v>52274</v>
          </cell>
        </row>
        <row r="96">
          <cell r="A96" t="str">
            <v>선부</v>
          </cell>
          <cell r="B96">
            <v>41303</v>
          </cell>
        </row>
        <row r="97">
          <cell r="A97" t="str">
            <v>준설선선장</v>
          </cell>
          <cell r="B97">
            <v>77084</v>
          </cell>
        </row>
        <row r="98">
          <cell r="A98" t="str">
            <v>준설선기관장</v>
          </cell>
          <cell r="B98">
            <v>65732</v>
          </cell>
        </row>
        <row r="99">
          <cell r="A99" t="str">
            <v>준설선기관사</v>
          </cell>
          <cell r="B99">
            <v>62000</v>
          </cell>
        </row>
        <row r="100">
          <cell r="A100" t="str">
            <v>준설선운전사</v>
          </cell>
          <cell r="B100">
            <v>64200</v>
          </cell>
        </row>
        <row r="101">
          <cell r="A101" t="str">
            <v>준설선전기사</v>
          </cell>
          <cell r="B101">
            <v>66400</v>
          </cell>
        </row>
        <row r="102">
          <cell r="A102" t="str">
            <v>기계설치공</v>
          </cell>
          <cell r="B102">
            <v>56925</v>
          </cell>
        </row>
        <row r="103">
          <cell r="A103" t="str">
            <v>기계공</v>
          </cell>
          <cell r="B103">
            <v>49611</v>
          </cell>
        </row>
        <row r="104">
          <cell r="A104" t="str">
            <v>선반공</v>
          </cell>
          <cell r="B104" t="str">
            <v>-</v>
          </cell>
        </row>
        <row r="105">
          <cell r="A105" t="str">
            <v>정비공</v>
          </cell>
          <cell r="B105">
            <v>54258</v>
          </cell>
        </row>
        <row r="106">
          <cell r="A106" t="str">
            <v>벨트콘베어작업공</v>
          </cell>
          <cell r="B106" t="str">
            <v>-</v>
          </cell>
        </row>
        <row r="107">
          <cell r="A107" t="str">
            <v>현도사</v>
          </cell>
          <cell r="B107">
            <v>66579</v>
          </cell>
        </row>
        <row r="108">
          <cell r="A108" t="str">
            <v>제도사</v>
          </cell>
          <cell r="B108">
            <v>42366</v>
          </cell>
        </row>
        <row r="109">
          <cell r="A109" t="str">
            <v>시험사1급</v>
          </cell>
          <cell r="B109">
            <v>48017</v>
          </cell>
        </row>
        <row r="110">
          <cell r="A110" t="str">
            <v>시험사2 급</v>
          </cell>
          <cell r="B110">
            <v>36857</v>
          </cell>
        </row>
        <row r="111">
          <cell r="A111" t="str">
            <v>시험사3급</v>
          </cell>
          <cell r="B111">
            <v>37439</v>
          </cell>
        </row>
        <row r="112">
          <cell r="A112" t="str">
            <v>시험사4급</v>
          </cell>
          <cell r="B112">
            <v>32399</v>
          </cell>
        </row>
        <row r="113">
          <cell r="A113" t="str">
            <v>시험보조수</v>
          </cell>
          <cell r="B113">
            <v>29231</v>
          </cell>
        </row>
        <row r="114">
          <cell r="A114" t="str">
            <v>유리공</v>
          </cell>
          <cell r="B114">
            <v>57574</v>
          </cell>
        </row>
        <row r="115">
          <cell r="A115" t="str">
            <v>함석공</v>
          </cell>
          <cell r="B115">
            <v>56248</v>
          </cell>
        </row>
        <row r="116">
          <cell r="A116" t="str">
            <v>용접공(일반)</v>
          </cell>
          <cell r="B116">
            <v>60784</v>
          </cell>
        </row>
        <row r="117">
          <cell r="A117" t="str">
            <v>리벳공</v>
          </cell>
          <cell r="B117">
            <v>70070</v>
          </cell>
        </row>
        <row r="118">
          <cell r="A118" t="str">
            <v>루핑공</v>
          </cell>
          <cell r="B118">
            <v>61818</v>
          </cell>
        </row>
        <row r="119">
          <cell r="A119" t="str">
            <v>닥트공</v>
          </cell>
          <cell r="B119">
            <v>48478</v>
          </cell>
        </row>
        <row r="120">
          <cell r="A120" t="str">
            <v>할석공</v>
          </cell>
          <cell r="B120">
            <v>63951</v>
          </cell>
        </row>
        <row r="121">
          <cell r="A121" t="str">
            <v>제철축로공</v>
          </cell>
          <cell r="B121">
            <v>92419</v>
          </cell>
        </row>
        <row r="122">
          <cell r="A122" t="str">
            <v>양생공</v>
          </cell>
          <cell r="B122">
            <v>45929</v>
          </cell>
        </row>
        <row r="123">
          <cell r="A123" t="str">
            <v>모래분시공</v>
          </cell>
          <cell r="B123">
            <v>70247</v>
          </cell>
        </row>
        <row r="124">
          <cell r="A124" t="str">
            <v>철도궤도공</v>
          </cell>
          <cell r="B124">
            <v>61518</v>
          </cell>
        </row>
        <row r="125">
          <cell r="A125" t="str">
            <v>기사1급</v>
          </cell>
          <cell r="B125">
            <v>91687</v>
          </cell>
        </row>
        <row r="126">
          <cell r="A126" t="str">
            <v>기사2급</v>
          </cell>
          <cell r="B126">
            <v>69173</v>
          </cell>
        </row>
        <row r="127">
          <cell r="A127" t="str">
            <v>지적기능사1급</v>
          </cell>
          <cell r="B127">
            <v>48878</v>
          </cell>
        </row>
        <row r="128">
          <cell r="A128" t="str">
            <v>지적기능사2급</v>
          </cell>
          <cell r="B128">
            <v>35131</v>
          </cell>
        </row>
        <row r="129">
          <cell r="A129" t="str">
            <v>H/W설치기사</v>
          </cell>
          <cell r="B129">
            <v>83297</v>
          </cell>
        </row>
        <row r="130">
          <cell r="A130" t="str">
            <v>H/W시험기사</v>
          </cell>
          <cell r="B130">
            <v>85165</v>
          </cell>
        </row>
        <row r="131">
          <cell r="A131" t="str">
            <v>S/W시험기사</v>
          </cell>
          <cell r="B131">
            <v>86583</v>
          </cell>
        </row>
        <row r="132">
          <cell r="A132" t="str">
            <v>CPU시험기사</v>
          </cell>
          <cell r="B132">
            <v>81182</v>
          </cell>
        </row>
        <row r="133">
          <cell r="A133" t="str">
            <v>광통신기사</v>
          </cell>
          <cell r="B133">
            <v>108175</v>
          </cell>
        </row>
        <row r="134">
          <cell r="A134" t="str">
            <v>광케이블기사</v>
          </cell>
          <cell r="B134">
            <v>90147</v>
          </cell>
        </row>
        <row r="135">
          <cell r="A135" t="str">
            <v>통신기사1급</v>
          </cell>
          <cell r="B135">
            <v>84229</v>
          </cell>
        </row>
        <row r="136">
          <cell r="A136" t="str">
            <v>통신기사2급</v>
          </cell>
          <cell r="B136">
            <v>79642</v>
          </cell>
        </row>
        <row r="137">
          <cell r="A137" t="str">
            <v>통신기능사</v>
          </cell>
          <cell r="B137">
            <v>67759</v>
          </cell>
        </row>
        <row r="138">
          <cell r="A138" t="str">
            <v>비파계시험공</v>
          </cell>
          <cell r="B138">
            <v>89172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_x0000_ÿ"/>
      <sheetName val="원가계산서"/>
      <sheetName val="총괄내역"/>
      <sheetName val="내역서"/>
      <sheetName val="일위대가총괄"/>
      <sheetName val="시설물일위대가"/>
      <sheetName val="식재일위대가"/>
      <sheetName val="기초일위대가"/>
      <sheetName val="견적대비표"/>
      <sheetName val="단가대비표"/>
      <sheetName val="99노임기준"/>
      <sheetName val="적용기준"/>
      <sheetName val="중기사용료(총괄)"/>
      <sheetName val="중기사용료"/>
      <sheetName val="단가산출서(총괄) "/>
      <sheetName val="단가산출서"/>
      <sheetName val="기타경비산출근거"/>
      <sheetName val="토공집계(총괄)"/>
      <sheetName val="토공집계표"/>
      <sheetName val="자재집계표"/>
      <sheetName val="시험비"/>
      <sheetName val="수목명패list"/>
      <sheetName val="수목명패수량산출"/>
      <sheetName val="이식적용기준"/>
      <sheetName val="건축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 "/>
      <sheetName val="내역서"/>
      <sheetName val="LP-J"/>
      <sheetName val="합 계(LP-J)"/>
      <sheetName val="자재목록"/>
      <sheetName val="단가비교표"/>
      <sheetName val="일위대가"/>
      <sheetName val="LP-S"/>
      <sheetName val="식재일위대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기계경비(시간당)"/>
      <sheetName val="램머"/>
      <sheetName val="2공구산출내역"/>
      <sheetName val="건축부하"/>
      <sheetName val="김포IO"/>
      <sheetName val="철거산출근거"/>
      <sheetName val="원가계산서 "/>
      <sheetName val="저"/>
      <sheetName val="내역서(삼호)"/>
      <sheetName val="일위대가"/>
      <sheetName val="노무비"/>
      <sheetName val="경산"/>
      <sheetName val="2003 일위대가"/>
      <sheetName val="N賃率-職"/>
      <sheetName val="일위대가(4층원격)"/>
      <sheetName val="70%"/>
      <sheetName val="내역"/>
      <sheetName val="단가조사"/>
      <sheetName val="단가산출"/>
      <sheetName val="Y-WORK"/>
      <sheetName val="통일일위1"/>
      <sheetName val="연결관암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위단가"/>
      <sheetName val="이식대상수목현황"/>
      <sheetName val="이식피벗테이블"/>
      <sheetName val="이식장비상차비"/>
      <sheetName val="이식장비하차비"/>
      <sheetName val="자연석장비상차비"/>
      <sheetName val="자연석운반비"/>
      <sheetName val="굴삭기(사질토보통)"/>
      <sheetName val="굴삭기(점성토보통)"/>
      <sheetName val="중기단가산출근거"/>
      <sheetName val="토사운반비"/>
      <sheetName val="운반거리"/>
      <sheetName val="자연석장비하차비"/>
      <sheetName val="자연석장비놓기"/>
      <sheetName val="자연석장비쌓기"/>
      <sheetName val="자연석장비하차및놓기"/>
      <sheetName val="자연석장비하차및쌓기"/>
      <sheetName val="장비사용식재비"/>
      <sheetName val="불도우저터파기"/>
      <sheetName val="불도우저포설 및 정지"/>
      <sheetName val="불도우저운반"/>
      <sheetName val="다짐기계"/>
      <sheetName val="그레이더(평방당)설계적용"/>
      <sheetName val="살수차"/>
      <sheetName val="그레이더(평방당)"/>
      <sheetName val="그레이더(입방당)"/>
      <sheetName val="트랙터"/>
      <sheetName val="장비사용설계적용식재비"/>
      <sheetName val="이식수목인력상하차비"/>
      <sheetName val="이식수목상차지인력운반비"/>
      <sheetName val="이식수목하차지인력운반비"/>
      <sheetName val="이식목차량운반비"/>
      <sheetName val="자연석운반차량"/>
      <sheetName val="이식목운반차량"/>
      <sheetName val="수목중량산출"/>
      <sheetName val="야생수목뿌리분보호재료비"/>
      <sheetName val="야생수목굴취단가표"/>
      <sheetName val="이식수목"/>
      <sheetName val="수량산출"/>
    </sheetNames>
    <sheetDataSet>
      <sheetData sheetId="0" refreshError="1">
        <row r="11">
          <cell r="B11">
            <v>64408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원가계산서 "/>
      <sheetName val="Baby일위대가"/>
      <sheetName val="참조M"/>
      <sheetName val="단위단가"/>
      <sheetName val="경북"/>
      <sheetName val="본체"/>
      <sheetName val="건축"/>
      <sheetName val="용산3(영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B8">
            <v>70804</v>
          </cell>
        </row>
        <row r="10">
          <cell r="B10">
            <v>73709</v>
          </cell>
        </row>
        <row r="12">
          <cell r="B12">
            <v>103707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수목데이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B2">
            <v>53181</v>
          </cell>
        </row>
        <row r="8">
          <cell r="B8">
            <v>70804</v>
          </cell>
        </row>
        <row r="10">
          <cell r="B10">
            <v>73709</v>
          </cell>
        </row>
      </sheetData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중계I"/>
      <sheetName val="Book1"/>
      <sheetName val="사급자재집계표(중앙조달)"/>
      <sheetName val="케이블산출"/>
      <sheetName val="AS포장복구 "/>
      <sheetName val="40집계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일위대가표"/>
      <sheetName val="일위대가"/>
      <sheetName val="노무비"/>
      <sheetName val="근로자자료입력"/>
      <sheetName val="참고자료"/>
      <sheetName val="I一般比"/>
      <sheetName val="N賃率-職"/>
      <sheetName val="국내조달(통합-1)"/>
      <sheetName val="경산"/>
      <sheetName val="공사설계서"/>
      <sheetName val="Sheet6"/>
      <sheetName val="단1"/>
      <sheetName val="공량산출서"/>
      <sheetName val="센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VXXXXX"/>
      <sheetName val="총괄표"/>
      <sheetName val="PMS"/>
      <sheetName val="조경식재"/>
      <sheetName val="조경시설공"/>
      <sheetName val="자재수량산출"/>
      <sheetName val="수량산출서"/>
      <sheetName val="일위대가"/>
      <sheetName val=""/>
      <sheetName val="보할"/>
      <sheetName val="기성총괄"/>
      <sheetName val="기성(단지내)"/>
      <sheetName val="기성(도시기반)"/>
      <sheetName val="기성내역"/>
      <sheetName val="12공구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단가"/>
      <sheetName val="단가산출"/>
      <sheetName val="골조시행"/>
      <sheetName val="토공사"/>
      <sheetName val="내역(~2"/>
      <sheetName val="데이타"/>
      <sheetName val="자재단가"/>
      <sheetName val="실행대비"/>
      <sheetName val="증감대비"/>
      <sheetName val="CON'C"/>
      <sheetName val="보증수수료산출"/>
      <sheetName val="공사비총괄표"/>
      <sheetName val="일위_파일"/>
      <sheetName val="재료"/>
      <sheetName val="99년하반기"/>
      <sheetName val="우수받이"/>
      <sheetName val="품셈TABLE"/>
      <sheetName val="기본단가표"/>
      <sheetName val="기성"/>
      <sheetName val="북제주원가"/>
      <sheetName val="Sheet1"/>
      <sheetName val="소비자가"/>
      <sheetName val="집계표"/>
      <sheetName val="RING WALL"/>
      <sheetName val="실행"/>
      <sheetName val="지질조사"/>
      <sheetName val="단가표"/>
      <sheetName val="BID"/>
      <sheetName val="설변공종별"/>
      <sheetName val="설변조정내역"/>
      <sheetName val="건기토원가"/>
      <sheetName val="건축원가"/>
      <sheetName val="토목원가"/>
      <sheetName val="기계원가"/>
      <sheetName val="기계내역"/>
      <sheetName val="표지"/>
      <sheetName val="계약내역(2)"/>
      <sheetName val="건축2"/>
      <sheetName val="내역"/>
      <sheetName val="1,2공구원가계산서"/>
      <sheetName val="2공구산출내역"/>
      <sheetName val="1공구산출내역서"/>
      <sheetName val="표준건축비"/>
      <sheetName val="Sheet5"/>
      <sheetName val="기결의"/>
      <sheetName val="단"/>
      <sheetName val="실행(ALT1)"/>
      <sheetName val="경비"/>
      <sheetName val="2002하반기노임기준"/>
      <sheetName val="구체"/>
      <sheetName val="좌측날개벽"/>
      <sheetName val="우측날개벽"/>
      <sheetName val="원가"/>
      <sheetName val="목록"/>
      <sheetName val="산출내역서집계표"/>
      <sheetName val="노임단가"/>
      <sheetName val="예산명세서"/>
      <sheetName val="설계명세서"/>
      <sheetName val="자료입력"/>
      <sheetName val="단가(자재)"/>
      <sheetName val="단가(노임)"/>
      <sheetName val="기초목록"/>
      <sheetName val="납부서"/>
      <sheetName val="식재가격"/>
      <sheetName val="식재총괄"/>
      <sheetName val="일위목록"/>
      <sheetName val="01AC"/>
      <sheetName val="노임"/>
      <sheetName val="단가비교표"/>
      <sheetName val="예산서"/>
      <sheetName val="건축일위"/>
      <sheetName val="그라우팅일위"/>
      <sheetName val="단가비교표_공통1"/>
      <sheetName val="전기"/>
      <sheetName val="대창(함평)"/>
      <sheetName val="대창(장성)"/>
      <sheetName val="대창(함평)-창열"/>
      <sheetName val="조명시설"/>
      <sheetName val="식재인부"/>
      <sheetName val="청주(철골발주의뢰서)"/>
      <sheetName val="정부노임단가"/>
      <sheetName val="Y-WORK"/>
      <sheetName val="식재수량표"/>
      <sheetName val="노무비단가"/>
      <sheetName val="일위대가(건축)"/>
      <sheetName val="원가계산서 "/>
      <sheetName val="상계견적"/>
      <sheetName val="#REF"/>
      <sheetName val="Sheet6"/>
      <sheetName val="공사개요"/>
      <sheetName val="수단"/>
      <sheetName val="기자재수량"/>
      <sheetName val="#3_일위대가목록"/>
      <sheetName val="COVER"/>
      <sheetName val="입력자료"/>
      <sheetName val="세부내역"/>
      <sheetName val="토사(PE)"/>
      <sheetName val="토목주소"/>
      <sheetName val="원가계산"/>
      <sheetName val="상반기손익차2총괄"/>
      <sheetName val="䴝괄내역"/>
      <sheetName val="갑지"/>
      <sheetName val="설명서 "/>
      <sheetName val="토목"/>
      <sheetName val="Sheet1 (2)"/>
      <sheetName val="2000,9월 일위"/>
      <sheetName val="4차원가계산서"/>
      <sheetName val="부대내역"/>
      <sheetName val="총공사내역서"/>
      <sheetName val="DATE"/>
      <sheetName val="이토변실(A3-LINE)"/>
      <sheetName val="일위대가목차"/>
      <sheetName val="WORK"/>
      <sheetName val="소일위대가코드표"/>
      <sheetName val="기초일위"/>
      <sheetName val="수목단가"/>
      <sheetName val="시설수량표"/>
      <sheetName val="시설일위"/>
      <sheetName val="식재일위"/>
      <sheetName val="산출근거#2-3"/>
      <sheetName val="분전반계산서(석관)"/>
      <sheetName val="일위대가(가설)"/>
      <sheetName val="을지"/>
      <sheetName val="mcc일위대가"/>
      <sheetName val="MOTOR"/>
      <sheetName val="철거산출근거"/>
      <sheetName val="중기"/>
      <sheetName val="기안"/>
      <sheetName val="단가조사"/>
      <sheetName val="터파기및재료"/>
      <sheetName val="수량산출"/>
      <sheetName val="수량집계"/>
      <sheetName val="자료"/>
      <sheetName val="마감LIST-1"/>
      <sheetName val="45,46"/>
      <sheetName val="DATA"/>
      <sheetName val="수목표준대가"/>
      <sheetName val="JUCKEYK"/>
      <sheetName val="공조기"/>
      <sheetName val="견적공통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Sheet2"/>
      <sheetName val="공사"/>
      <sheetName val="의왕내역"/>
      <sheetName val="정산내역서"/>
      <sheetName val="발주내역"/>
      <sheetName val="해평견적"/>
      <sheetName val="시설물일위"/>
      <sheetName val="실행기고및 투입현황(총괄)"/>
      <sheetName val="6호기"/>
      <sheetName val="2000년1차"/>
      <sheetName val="조명일위"/>
      <sheetName val="내역서1999.8최종"/>
      <sheetName val="내역서(전기)"/>
      <sheetName val="2000전체분"/>
      <sheetName val="연결임시"/>
      <sheetName val="철근량"/>
      <sheetName val="공량산출서"/>
      <sheetName val="입찰안"/>
      <sheetName val="#2_일위대가목록"/>
      <sheetName val="H-PILE수량집계"/>
      <sheetName val="명세서"/>
      <sheetName val="COST"/>
      <sheetName val="실행예산"/>
      <sheetName val="맨홀수량"/>
      <sheetName val="건축내역서"/>
      <sheetName val="설비내역서"/>
      <sheetName val="전기내역서"/>
      <sheetName val="바닥판"/>
      <sheetName val="입력DATA"/>
      <sheetName val="신공항A-9(원가수정)"/>
      <sheetName val="ES조서출력하기"/>
      <sheetName val="총 원가계산"/>
      <sheetName val="간접비계산"/>
      <sheetName val="인제내역"/>
      <sheetName val="노임,재료비"/>
      <sheetName val="70%"/>
      <sheetName val="건축"/>
      <sheetName val="입찰보고"/>
      <sheetName val="결재갑지"/>
      <sheetName val="내역서 제출"/>
      <sheetName val="101동"/>
      <sheetName val="제경비"/>
      <sheetName val="수량산출(음암)"/>
      <sheetName val="건축공사"/>
      <sheetName val="소방"/>
      <sheetName val="일반부표"/>
      <sheetName val="재료비"/>
      <sheetName val="확약서"/>
      <sheetName val="파일의이용"/>
      <sheetName val="역T형교대(말뚝기초)"/>
      <sheetName val="2.토목공사"/>
      <sheetName val="유리"/>
      <sheetName val="판매시설"/>
      <sheetName val="1단계"/>
      <sheetName val="DAN"/>
      <sheetName val="백호우계수"/>
      <sheetName val="영창26"/>
      <sheetName val="오동"/>
      <sheetName val="대조"/>
      <sheetName val="나한"/>
      <sheetName val="주beam"/>
      <sheetName val="단가대비표 (2)"/>
      <sheetName val="49단가"/>
      <sheetName val="밸브설치"/>
      <sheetName val="거래처등록"/>
      <sheetName val="조건"/>
      <sheetName val="시설물기초"/>
      <sheetName val="토공(우물통,기타) "/>
      <sheetName val="견적서"/>
      <sheetName val="별표 "/>
      <sheetName val="EACT10"/>
      <sheetName val="횡배수관집현황(2공구)"/>
      <sheetName val="단가일람"/>
      <sheetName val="단가일람 (2)"/>
      <sheetName val="해외(원화)"/>
      <sheetName val="교통대책내역"/>
      <sheetName val="공정표"/>
      <sheetName val="조명율표"/>
      <sheetName val="단위단가"/>
      <sheetName val="시운전연료비"/>
      <sheetName val="구리토평1전기"/>
      <sheetName val="물가시세"/>
      <sheetName val="아파트"/>
      <sheetName val="원가집계"/>
      <sheetName val="unit 4"/>
      <sheetName val="연동내역"/>
      <sheetName val="산출2-기기동력"/>
      <sheetName val="Total"/>
      <sheetName val="1차 내역서"/>
      <sheetName val="단가조사서"/>
      <sheetName val="단중표"/>
      <sheetName val="단가대비표"/>
      <sheetName val="합의경상"/>
      <sheetName val="APT"/>
      <sheetName val="일위대가 "/>
      <sheetName val="용수량(생활용수)"/>
      <sheetName val="개소별수량산출"/>
      <sheetName val="정공공사"/>
      <sheetName val="대비2"/>
      <sheetName val="Sheet4"/>
      <sheetName val="남대문빌딩"/>
      <sheetName val="주소록"/>
      <sheetName val="22단가"/>
      <sheetName val="22산출"/>
      <sheetName val="수간보호"/>
      <sheetName val="D"/>
      <sheetName val="00000"/>
      <sheetName val="차수"/>
      <sheetName val="설계내역"/>
      <sheetName val="남양주댠가표"/>
      <sheetName val="금액"/>
      <sheetName val="시중노임"/>
      <sheetName val="실행,원가 최종예상"/>
      <sheetName val="교각1"/>
      <sheetName val="토목변경"/>
      <sheetName val="A2"/>
      <sheetName val="방수"/>
      <sheetName val="101동 "/>
      <sheetName val="구조"/>
      <sheetName val="총괄내역서(설계)"/>
      <sheetName val="유림총괄"/>
      <sheetName val="AV시스템"/>
      <sheetName val="평가데이터"/>
      <sheetName val="단가(1)"/>
      <sheetName val="덕전리"/>
      <sheetName val="일위대가표_(2)"/>
      <sheetName val="공종별_집계표"/>
      <sheetName val="도급내역서_표지"/>
      <sheetName val="RING_WALL"/>
      <sheetName val="Sheet1_(2)"/>
      <sheetName val="설명서_"/>
      <sheetName val="실행기고및_투입현황(총괄)"/>
      <sheetName val="원가계산서_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설계예산서"/>
      <sheetName val="예산내역서"/>
      <sheetName val="총계"/>
      <sheetName val="석축산출서"/>
      <sheetName val="주공 갑지"/>
      <sheetName val="도급"/>
      <sheetName val="복지관 풍화암-평면"/>
      <sheetName val="요율"/>
      <sheetName val="Customer Databas"/>
      <sheetName val="말뚝지지력산정"/>
      <sheetName val="2단지내역서"/>
      <sheetName val="기초자료"/>
      <sheetName val="산근"/>
      <sheetName val="HVAC"/>
      <sheetName val="인건비"/>
      <sheetName val="제경비율"/>
      <sheetName val="재료값"/>
      <sheetName val="산출내역서"/>
      <sheetName val="기흥하도용"/>
      <sheetName val="데리네이타현황"/>
      <sheetName val="중기 부표"/>
      <sheetName val="경상직원"/>
      <sheetName val="48산출"/>
      <sheetName val="9-1차이내역"/>
      <sheetName val="설계기준"/>
      <sheetName val="내역1"/>
      <sheetName val="변압기 및 발전기 용량"/>
      <sheetName val="변수값"/>
      <sheetName val="중기상차"/>
      <sheetName val="AS복구"/>
      <sheetName val="중기터파기"/>
      <sheetName val="대치판정"/>
      <sheetName val="집계"/>
      <sheetName val="기본일위"/>
      <sheetName val="설계명세"/>
      <sheetName val="대비"/>
      <sheetName val="원가서"/>
      <sheetName val="일반수량총괄집계"/>
      <sheetName val="변경내역서간지"/>
      <sheetName val="건축설비"/>
      <sheetName val="기계경비(시간당)"/>
      <sheetName val="램머"/>
      <sheetName val="건축공사 집계표"/>
      <sheetName val="골조"/>
      <sheetName val="대공종"/>
      <sheetName val="프랜트면허"/>
      <sheetName val="노무비"/>
      <sheetName val="간접"/>
      <sheetName val="을"/>
      <sheetName val="FORM-0"/>
      <sheetName val="안전시설"/>
      <sheetName val="c_balju"/>
      <sheetName val="수주현황2월"/>
      <sheetName val="내역서1999_8최종"/>
      <sheetName val="2000,9월_일위"/>
      <sheetName val="unit_4"/>
      <sheetName val="단가일람_(2)"/>
      <sheetName val="총_원가계산"/>
      <sheetName val="2_토목공사"/>
      <sheetName val="일위대가_"/>
      <sheetName val="별표_"/>
      <sheetName val="현장관리비"/>
      <sheetName val="송전재료비"/>
      <sheetName val="견적단가"/>
      <sheetName val="2.대외공문"/>
      <sheetName val="AS포장복구 "/>
      <sheetName val="s.v"/>
      <sheetName val="매입세율"/>
      <sheetName val="약품공급2"/>
      <sheetName val="원가계산서(남측)"/>
      <sheetName val="옥외부분합"/>
      <sheetName val="b_babun (2)"/>
      <sheetName val="직공비"/>
      <sheetName val="단가대비표 (3)"/>
      <sheetName val="견적1"/>
      <sheetName val="NEYOK"/>
      <sheetName val="값"/>
      <sheetName val="4.전기"/>
      <sheetName val="상하차비용(기계상차)"/>
      <sheetName val="운반비"/>
      <sheetName val="소화배관"/>
      <sheetName val="공조배관"/>
      <sheetName val="I一般比"/>
      <sheetName val="냉천부속동"/>
      <sheetName val="자재"/>
      <sheetName val="총 괄 표"/>
      <sheetName val="적용기준"/>
      <sheetName val="공사착공계"/>
      <sheetName val="archi(본사)"/>
      <sheetName val="대목"/>
      <sheetName val="입력"/>
      <sheetName val="공통단가"/>
      <sheetName val="2000양배"/>
      <sheetName val="기본입력"/>
      <sheetName val="인수공규격"/>
      <sheetName val="1.설계조건"/>
      <sheetName val="잡비계산"/>
      <sheetName val="FB25JN"/>
      <sheetName val="내역(원안-대안)"/>
      <sheetName val="사급자재"/>
      <sheetName val="수량산출서-2"/>
      <sheetName val="직노"/>
      <sheetName val="공사비산출내역"/>
      <sheetName val="견적대비표"/>
      <sheetName val="가정조건"/>
      <sheetName val="단가집"/>
      <sheetName val="전체내역"/>
      <sheetName val="시중노임단가"/>
      <sheetName val="BSD (2)"/>
      <sheetName val="배수내역"/>
      <sheetName val="일위"/>
      <sheetName val="차액보증"/>
      <sheetName val="본실행경비"/>
      <sheetName val="노임이"/>
      <sheetName val="설계가"/>
      <sheetName val="2000노임기준"/>
      <sheetName val="코드"/>
      <sheetName val="조건입력"/>
      <sheetName val="조건입력(2)"/>
      <sheetName val="장비선정"/>
      <sheetName val="AL공사(원)"/>
      <sheetName val="코드표"/>
      <sheetName val="갑  지"/>
      <sheetName val="PIPE(UG)내역"/>
      <sheetName val="단양 00 아파트-세부내역"/>
      <sheetName val="단가기준"/>
      <sheetName val="N賃率-職"/>
      <sheetName val="BDATA"/>
      <sheetName val="주배관TYPE현황"/>
      <sheetName val="9GNG운반"/>
      <sheetName val="예정(3)"/>
      <sheetName val="표지 (2)"/>
      <sheetName val="토목수량(공정)"/>
      <sheetName val="36단가"/>
      <sheetName val="21301동"/>
      <sheetName val="8.수량산출 (2)"/>
      <sheetName val="토목내역서"/>
      <sheetName val="견"/>
      <sheetName val="보할공정"/>
      <sheetName val="삭제금지단가"/>
      <sheetName val="시험장S자로가로등공사"/>
      <sheetName val="내역서적용수량"/>
      <sheetName val="식재일위대가"/>
      <sheetName val="갑지(추정)"/>
      <sheetName val="설계서(동안동)"/>
      <sheetName val="Baby일위대가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운반공사"/>
      <sheetName val="철골,판넬"/>
      <sheetName val="수목일위"/>
      <sheetName val="99총공사내역서"/>
      <sheetName val="설계"/>
      <sheetName val="단위중량"/>
      <sheetName val="일위대가목록"/>
      <sheetName val="진흥지역조서(구역밖)"/>
      <sheetName val="PAINT"/>
      <sheetName val="48단가"/>
      <sheetName val="예총"/>
      <sheetName val="견적(100%)"/>
      <sheetName val="Xunit (단위환산)"/>
      <sheetName val="00노임기준"/>
      <sheetName val="개산공사비"/>
      <sheetName val="STAND98"/>
      <sheetName val="tggwan(mac)"/>
      <sheetName val="시점교대"/>
      <sheetName val="직접경비호표"/>
      <sheetName val="LD"/>
      <sheetName val="견적조건"/>
      <sheetName val="옥내소화전계산서"/>
      <sheetName val="산출기초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식재"/>
      <sheetName val="99노임기준"/>
      <sheetName val="시설물"/>
      <sheetName val="식재출력용"/>
      <sheetName val="유지관리"/>
      <sheetName val="조경"/>
      <sheetName val="간접1"/>
      <sheetName val="영업3"/>
      <sheetName val="영업2"/>
      <sheetName val="별표집계"/>
      <sheetName val="CATV"/>
      <sheetName val="할증 "/>
      <sheetName val="원"/>
      <sheetName val="공사비"/>
      <sheetName val="기존단가 (2)"/>
      <sheetName val="경산"/>
      <sheetName val="소야공정계획표"/>
      <sheetName val="거푸집물량"/>
      <sheetName val="인사자료총집계"/>
      <sheetName val="공비대비"/>
      <sheetName val="건축원가계산서"/>
      <sheetName val="2총괄내역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수목데이타 "/>
      <sheetName val="플랜트 설치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원가서"/>
      <sheetName val="#REF"/>
      <sheetName val="일위대가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 t="str">
            <v>600V 비닐절연전선</v>
          </cell>
          <cell r="B6" t="str">
            <v>IV 1.6mm</v>
          </cell>
          <cell r="C6" t="str">
            <v>m</v>
          </cell>
          <cell r="D6">
            <v>794</v>
          </cell>
          <cell r="E6">
            <v>79</v>
          </cell>
          <cell r="F6">
            <v>842</v>
          </cell>
          <cell r="G6">
            <v>85</v>
          </cell>
          <cell r="L6">
            <v>79</v>
          </cell>
        </row>
        <row r="7">
          <cell r="A7" t="str">
            <v>600V 비닐절연전선</v>
          </cell>
          <cell r="B7" t="str">
            <v>IV 2.0mm</v>
          </cell>
          <cell r="C7" t="str">
            <v>m</v>
          </cell>
          <cell r="D7">
            <v>794</v>
          </cell>
          <cell r="E7">
            <v>119</v>
          </cell>
          <cell r="F7">
            <v>842</v>
          </cell>
          <cell r="G7">
            <v>126</v>
          </cell>
          <cell r="L7">
            <v>119</v>
          </cell>
        </row>
        <row r="8">
          <cell r="A8" t="str">
            <v>600V 비닐절연전선</v>
          </cell>
          <cell r="B8" t="str">
            <v>IV 3.5㎟</v>
          </cell>
          <cell r="C8" t="str">
            <v>m</v>
          </cell>
          <cell r="D8">
            <v>794</v>
          </cell>
          <cell r="E8">
            <v>147</v>
          </cell>
          <cell r="F8">
            <v>842</v>
          </cell>
          <cell r="G8">
            <v>159</v>
          </cell>
          <cell r="L8">
            <v>147</v>
          </cell>
        </row>
        <row r="9">
          <cell r="A9" t="str">
            <v>600V 비닐절연전선</v>
          </cell>
          <cell r="B9" t="str">
            <v>IV 5.5㎟</v>
          </cell>
          <cell r="C9" t="str">
            <v>m</v>
          </cell>
          <cell r="D9">
            <v>794</v>
          </cell>
          <cell r="E9">
            <v>212</v>
          </cell>
          <cell r="F9">
            <v>842</v>
          </cell>
          <cell r="G9">
            <v>241</v>
          </cell>
          <cell r="L9">
            <v>212</v>
          </cell>
        </row>
        <row r="10">
          <cell r="A10" t="str">
            <v>600V 비닐절연전선</v>
          </cell>
          <cell r="B10" t="str">
            <v>HIV 2.0mm</v>
          </cell>
          <cell r="C10" t="str">
            <v>m</v>
          </cell>
          <cell r="D10">
            <v>794</v>
          </cell>
          <cell r="E10">
            <v>124</v>
          </cell>
          <cell r="F10">
            <v>842</v>
          </cell>
          <cell r="G10">
            <v>132</v>
          </cell>
          <cell r="L10">
            <v>124</v>
          </cell>
        </row>
        <row r="11">
          <cell r="A11" t="str">
            <v>600V 가교PE 케이블</v>
          </cell>
          <cell r="B11" t="str">
            <v>CV 2.0㎟x1C</v>
          </cell>
          <cell r="C11" t="str">
            <v>m</v>
          </cell>
          <cell r="D11">
            <v>798</v>
          </cell>
          <cell r="E11">
            <v>201</v>
          </cell>
          <cell r="F11">
            <v>851</v>
          </cell>
          <cell r="G11">
            <v>207</v>
          </cell>
          <cell r="L11">
            <v>201</v>
          </cell>
        </row>
        <row r="12">
          <cell r="A12" t="str">
            <v>600V 가교PE 케이블</v>
          </cell>
          <cell r="B12" t="str">
            <v>CV 1Cx3.5㎟</v>
          </cell>
          <cell r="C12" t="str">
            <v>m</v>
          </cell>
          <cell r="D12">
            <v>798</v>
          </cell>
          <cell r="E12">
            <v>254</v>
          </cell>
          <cell r="F12">
            <v>851</v>
          </cell>
          <cell r="G12">
            <v>261</v>
          </cell>
          <cell r="L12">
            <v>254</v>
          </cell>
        </row>
        <row r="13">
          <cell r="A13" t="str">
            <v>600V 가교PE 케이블</v>
          </cell>
          <cell r="B13" t="str">
            <v>CV 1Cx5.5㎟</v>
          </cell>
          <cell r="C13" t="str">
            <v>m</v>
          </cell>
          <cell r="D13">
            <v>798</v>
          </cell>
          <cell r="E13">
            <v>368</v>
          </cell>
          <cell r="F13">
            <v>851</v>
          </cell>
          <cell r="G13">
            <v>379</v>
          </cell>
          <cell r="L13">
            <v>368</v>
          </cell>
        </row>
        <row r="14">
          <cell r="A14" t="str">
            <v>600V 가교PE 케이블</v>
          </cell>
          <cell r="B14" t="str">
            <v>CV 1Cx8㎟</v>
          </cell>
          <cell r="C14" t="str">
            <v>m</v>
          </cell>
          <cell r="D14">
            <v>798</v>
          </cell>
          <cell r="E14">
            <v>476</v>
          </cell>
          <cell r="F14">
            <v>851</v>
          </cell>
          <cell r="G14">
            <v>490</v>
          </cell>
          <cell r="L14">
            <v>476</v>
          </cell>
        </row>
        <row r="15">
          <cell r="A15" t="str">
            <v>600V 가교PE 케이블</v>
          </cell>
          <cell r="B15" t="str">
            <v>CV 1Cx14㎟</v>
          </cell>
          <cell r="C15" t="str">
            <v>m</v>
          </cell>
          <cell r="D15">
            <v>798</v>
          </cell>
          <cell r="E15">
            <v>838</v>
          </cell>
          <cell r="F15">
            <v>851</v>
          </cell>
          <cell r="G15">
            <v>862</v>
          </cell>
          <cell r="L15">
            <v>838</v>
          </cell>
        </row>
        <row r="16">
          <cell r="A16" t="str">
            <v>600V 가교PE 케이블</v>
          </cell>
          <cell r="B16" t="str">
            <v>CV 1Cx22㎟</v>
          </cell>
          <cell r="C16" t="str">
            <v>m</v>
          </cell>
          <cell r="D16">
            <v>798</v>
          </cell>
          <cell r="E16">
            <v>1106</v>
          </cell>
          <cell r="F16">
            <v>851</v>
          </cell>
          <cell r="G16">
            <v>1138</v>
          </cell>
          <cell r="L16">
            <v>1106</v>
          </cell>
        </row>
        <row r="17">
          <cell r="A17" t="str">
            <v>600V 가교PE 케이블</v>
          </cell>
          <cell r="B17" t="str">
            <v>CV 1Cx38㎟</v>
          </cell>
          <cell r="C17" t="str">
            <v>m</v>
          </cell>
          <cell r="D17">
            <v>798</v>
          </cell>
          <cell r="E17">
            <v>1704</v>
          </cell>
          <cell r="F17">
            <v>851</v>
          </cell>
          <cell r="G17">
            <v>1752</v>
          </cell>
          <cell r="L17">
            <v>1704</v>
          </cell>
        </row>
        <row r="18">
          <cell r="A18" t="str">
            <v>600V 가교PE 케이블</v>
          </cell>
          <cell r="B18" t="str">
            <v>CV 1Cx60㎟</v>
          </cell>
          <cell r="C18" t="str">
            <v>m</v>
          </cell>
          <cell r="D18">
            <v>798</v>
          </cell>
          <cell r="E18">
            <v>2669</v>
          </cell>
          <cell r="F18">
            <v>851</v>
          </cell>
          <cell r="G18">
            <v>2745</v>
          </cell>
          <cell r="L18">
            <v>2669</v>
          </cell>
        </row>
        <row r="19">
          <cell r="A19" t="str">
            <v>600V 가교PE 케이블</v>
          </cell>
          <cell r="B19" t="str">
            <v>CV 1Cx100㎟</v>
          </cell>
          <cell r="C19" t="str">
            <v>m</v>
          </cell>
          <cell r="D19">
            <v>798</v>
          </cell>
          <cell r="E19">
            <v>4357</v>
          </cell>
          <cell r="F19">
            <v>851</v>
          </cell>
          <cell r="G19">
            <v>4482</v>
          </cell>
          <cell r="L19">
            <v>4357</v>
          </cell>
        </row>
        <row r="20">
          <cell r="A20" t="str">
            <v>600V 가교PE 케이블</v>
          </cell>
          <cell r="B20" t="str">
            <v>CV 1Cx150㎟</v>
          </cell>
          <cell r="C20" t="str">
            <v>m</v>
          </cell>
          <cell r="D20">
            <v>798</v>
          </cell>
          <cell r="E20">
            <v>6352</v>
          </cell>
          <cell r="F20">
            <v>851</v>
          </cell>
          <cell r="G20">
            <v>6534</v>
          </cell>
          <cell r="L20">
            <v>6352</v>
          </cell>
        </row>
        <row r="21">
          <cell r="A21" t="str">
            <v>600V 가교PE 케이블</v>
          </cell>
          <cell r="B21" t="str">
            <v>CV 1Cx200㎟</v>
          </cell>
          <cell r="C21" t="str">
            <v>m</v>
          </cell>
          <cell r="D21">
            <v>798</v>
          </cell>
          <cell r="E21">
            <v>9986</v>
          </cell>
          <cell r="F21">
            <v>851</v>
          </cell>
          <cell r="G21">
            <v>10271</v>
          </cell>
          <cell r="L21">
            <v>9986</v>
          </cell>
        </row>
        <row r="22">
          <cell r="A22" t="str">
            <v>600V 가교PE 케이블</v>
          </cell>
          <cell r="B22" t="str">
            <v>CV 1Cx325㎟</v>
          </cell>
          <cell r="C22" t="str">
            <v>m</v>
          </cell>
          <cell r="D22">
            <v>798</v>
          </cell>
          <cell r="E22">
            <v>13908</v>
          </cell>
          <cell r="F22">
            <v>851</v>
          </cell>
          <cell r="G22">
            <v>14305</v>
          </cell>
          <cell r="L22">
            <v>13908</v>
          </cell>
        </row>
        <row r="23">
          <cell r="A23" t="str">
            <v>600V 가교PE 케이블</v>
          </cell>
          <cell r="B23" t="str">
            <v>CV 2Cx3.5㎟</v>
          </cell>
          <cell r="C23" t="str">
            <v>m</v>
          </cell>
          <cell r="D23">
            <v>798</v>
          </cell>
          <cell r="E23">
            <v>634</v>
          </cell>
          <cell r="F23">
            <v>851</v>
          </cell>
          <cell r="G23">
            <v>652</v>
          </cell>
          <cell r="L23">
            <v>634</v>
          </cell>
        </row>
        <row r="24">
          <cell r="A24" t="str">
            <v>601V 가교PE 케이블</v>
          </cell>
          <cell r="B24" t="str">
            <v>CV 2Cx5.5㎟</v>
          </cell>
          <cell r="C24" t="str">
            <v>m</v>
          </cell>
          <cell r="D24">
            <v>798</v>
          </cell>
          <cell r="E24">
            <v>846</v>
          </cell>
          <cell r="F24">
            <v>851</v>
          </cell>
          <cell r="G24">
            <v>870</v>
          </cell>
          <cell r="L24">
            <v>846</v>
          </cell>
        </row>
        <row r="25">
          <cell r="A25" t="str">
            <v>600V 가교PE 케이블</v>
          </cell>
          <cell r="B25" t="str">
            <v>CV 2Cx8㎟</v>
          </cell>
          <cell r="C25" t="str">
            <v>m</v>
          </cell>
          <cell r="D25">
            <v>798</v>
          </cell>
          <cell r="E25">
            <v>1066</v>
          </cell>
          <cell r="F25">
            <v>851</v>
          </cell>
          <cell r="G25">
            <v>1097</v>
          </cell>
          <cell r="L25">
            <v>1066</v>
          </cell>
        </row>
        <row r="26">
          <cell r="A26" t="str">
            <v>600V 가교PE 케이블</v>
          </cell>
          <cell r="B26" t="str">
            <v>CV 2Cx14㎟</v>
          </cell>
          <cell r="C26" t="str">
            <v>m</v>
          </cell>
          <cell r="D26">
            <v>798</v>
          </cell>
          <cell r="E26">
            <v>1904</v>
          </cell>
          <cell r="F26">
            <v>851</v>
          </cell>
          <cell r="G26">
            <v>1956</v>
          </cell>
          <cell r="L26">
            <v>1904</v>
          </cell>
        </row>
        <row r="27">
          <cell r="A27" t="str">
            <v>600V 가교PE 케이블</v>
          </cell>
          <cell r="B27" t="str">
            <v>CV 2Cx22㎟</v>
          </cell>
          <cell r="C27" t="str">
            <v>m</v>
          </cell>
          <cell r="D27">
            <v>798</v>
          </cell>
          <cell r="E27">
            <v>2520</v>
          </cell>
          <cell r="F27">
            <v>851</v>
          </cell>
          <cell r="G27">
            <v>2592</v>
          </cell>
          <cell r="L27">
            <v>2520</v>
          </cell>
        </row>
        <row r="28">
          <cell r="A28" t="str">
            <v>600V 가교PE 케이블</v>
          </cell>
          <cell r="B28" t="str">
            <v>CV 2Cx38㎟</v>
          </cell>
          <cell r="C28" t="str">
            <v>m</v>
          </cell>
          <cell r="D28">
            <v>798</v>
          </cell>
          <cell r="E28">
            <v>3881</v>
          </cell>
          <cell r="F28">
            <v>851</v>
          </cell>
          <cell r="G28">
            <v>3992</v>
          </cell>
          <cell r="L28">
            <v>3881</v>
          </cell>
        </row>
        <row r="29">
          <cell r="A29" t="str">
            <v>600V 가교PE 케이블</v>
          </cell>
          <cell r="B29" t="str">
            <v>CV 2Cx60㎟</v>
          </cell>
          <cell r="C29" t="str">
            <v>m</v>
          </cell>
          <cell r="D29">
            <v>798</v>
          </cell>
          <cell r="E29">
            <v>6734</v>
          </cell>
          <cell r="F29">
            <v>851</v>
          </cell>
          <cell r="G29">
            <v>6927</v>
          </cell>
          <cell r="L29">
            <v>6734</v>
          </cell>
        </row>
        <row r="30">
          <cell r="A30" t="str">
            <v>600V 가교PE 케이블</v>
          </cell>
          <cell r="B30" t="str">
            <v>CV 3Cx2.0㎟</v>
          </cell>
          <cell r="C30" t="str">
            <v>m</v>
          </cell>
          <cell r="D30">
            <v>798</v>
          </cell>
          <cell r="E30">
            <v>598</v>
          </cell>
          <cell r="F30">
            <v>851</v>
          </cell>
          <cell r="G30">
            <v>615</v>
          </cell>
          <cell r="L30">
            <v>598</v>
          </cell>
        </row>
        <row r="31">
          <cell r="A31" t="str">
            <v>600V 가교PE 케이블</v>
          </cell>
          <cell r="B31" t="str">
            <v>CV 3Cx3.5㎟</v>
          </cell>
          <cell r="C31" t="str">
            <v>m</v>
          </cell>
          <cell r="D31">
            <v>798</v>
          </cell>
          <cell r="E31">
            <v>799</v>
          </cell>
          <cell r="F31">
            <v>851</v>
          </cell>
          <cell r="G31">
            <v>821</v>
          </cell>
          <cell r="L31">
            <v>799</v>
          </cell>
        </row>
        <row r="32">
          <cell r="A32" t="str">
            <v>600V 가교PE 케이블</v>
          </cell>
          <cell r="B32" t="str">
            <v>CV 3Cx5.5㎟</v>
          </cell>
          <cell r="C32" t="str">
            <v>m</v>
          </cell>
          <cell r="D32">
            <v>798</v>
          </cell>
          <cell r="E32">
            <v>1110</v>
          </cell>
          <cell r="F32">
            <v>851</v>
          </cell>
          <cell r="G32">
            <v>1142</v>
          </cell>
          <cell r="L32">
            <v>1110</v>
          </cell>
        </row>
        <row r="33">
          <cell r="A33" t="str">
            <v>600V 가교PE 케이블</v>
          </cell>
          <cell r="B33" t="str">
            <v>CV 3Cx8㎟</v>
          </cell>
          <cell r="C33" t="str">
            <v>m</v>
          </cell>
          <cell r="D33">
            <v>798</v>
          </cell>
          <cell r="E33">
            <v>1410</v>
          </cell>
          <cell r="F33">
            <v>851</v>
          </cell>
          <cell r="G33">
            <v>1450</v>
          </cell>
          <cell r="L33">
            <v>1410</v>
          </cell>
        </row>
        <row r="34">
          <cell r="A34" t="str">
            <v>600V 가교PE 케이블</v>
          </cell>
          <cell r="B34" t="str">
            <v>CV 4Cx5.5㎟</v>
          </cell>
          <cell r="C34" t="str">
            <v>m</v>
          </cell>
          <cell r="D34">
            <v>798</v>
          </cell>
          <cell r="E34">
            <v>1370</v>
          </cell>
          <cell r="F34">
            <v>851</v>
          </cell>
          <cell r="G34">
            <v>1500</v>
          </cell>
          <cell r="L34">
            <v>1370</v>
          </cell>
        </row>
        <row r="35">
          <cell r="A35" t="str">
            <v>600V 가교PE 케이블</v>
          </cell>
          <cell r="B35" t="str">
            <v>CV 4Cx8㎟</v>
          </cell>
          <cell r="C35" t="str">
            <v>m</v>
          </cell>
          <cell r="D35">
            <v>798</v>
          </cell>
          <cell r="E35">
            <v>1785</v>
          </cell>
          <cell r="F35">
            <v>851</v>
          </cell>
          <cell r="G35">
            <v>1836</v>
          </cell>
          <cell r="L35">
            <v>1785</v>
          </cell>
        </row>
        <row r="36">
          <cell r="A36" t="str">
            <v>600V 가교PE 케이블</v>
          </cell>
          <cell r="B36" t="str">
            <v>CV 4Cx14㎟</v>
          </cell>
          <cell r="C36" t="str">
            <v>m</v>
          </cell>
          <cell r="D36">
            <v>798</v>
          </cell>
          <cell r="E36">
            <v>3215</v>
          </cell>
          <cell r="F36">
            <v>851</v>
          </cell>
          <cell r="G36">
            <v>3306</v>
          </cell>
          <cell r="L36">
            <v>3215</v>
          </cell>
        </row>
        <row r="37">
          <cell r="A37" t="str">
            <v>600V 가교PE 케이블</v>
          </cell>
          <cell r="B37" t="str">
            <v>CV 4Cx22㎟</v>
          </cell>
          <cell r="C37" t="str">
            <v>m</v>
          </cell>
          <cell r="D37">
            <v>798</v>
          </cell>
          <cell r="E37">
            <v>4329</v>
          </cell>
          <cell r="F37">
            <v>851</v>
          </cell>
          <cell r="G37">
            <v>4452</v>
          </cell>
          <cell r="L37">
            <v>4329</v>
          </cell>
        </row>
        <row r="38">
          <cell r="A38" t="str">
            <v>6.6KV 가교PE케이블</v>
          </cell>
          <cell r="B38" t="str">
            <v>CV 1Cx38㎟</v>
          </cell>
          <cell r="C38" t="str">
            <v>m</v>
          </cell>
          <cell r="D38">
            <v>799</v>
          </cell>
          <cell r="E38">
            <v>4106</v>
          </cell>
          <cell r="F38">
            <v>851</v>
          </cell>
          <cell r="G38">
            <v>4223</v>
          </cell>
          <cell r="L38">
            <v>4106</v>
          </cell>
        </row>
        <row r="39">
          <cell r="A39" t="str">
            <v>접지용전선</v>
          </cell>
          <cell r="B39" t="str">
            <v>GV 1.6mm</v>
          </cell>
          <cell r="C39" t="str">
            <v>m</v>
          </cell>
          <cell r="D39">
            <v>795</v>
          </cell>
          <cell r="E39">
            <v>171</v>
          </cell>
          <cell r="F39">
            <v>844</v>
          </cell>
          <cell r="G39">
            <v>177</v>
          </cell>
          <cell r="L39">
            <v>171</v>
          </cell>
        </row>
        <row r="40">
          <cell r="A40" t="str">
            <v>접지용전선</v>
          </cell>
          <cell r="B40" t="str">
            <v>GV 2.0mm</v>
          </cell>
          <cell r="C40" t="str">
            <v>m</v>
          </cell>
          <cell r="D40">
            <v>795</v>
          </cell>
          <cell r="E40">
            <v>226</v>
          </cell>
          <cell r="F40">
            <v>844</v>
          </cell>
          <cell r="G40">
            <v>234</v>
          </cell>
          <cell r="L40">
            <v>226</v>
          </cell>
        </row>
        <row r="41">
          <cell r="A41" t="str">
            <v>접지용전선</v>
          </cell>
          <cell r="B41" t="str">
            <v>GV 3.5㎟</v>
          </cell>
          <cell r="C41" t="str">
            <v>m</v>
          </cell>
          <cell r="D41">
            <v>795</v>
          </cell>
          <cell r="E41">
            <v>277</v>
          </cell>
          <cell r="F41">
            <v>844</v>
          </cell>
          <cell r="G41">
            <v>286</v>
          </cell>
          <cell r="L41">
            <v>277</v>
          </cell>
        </row>
        <row r="42">
          <cell r="A42" t="str">
            <v>접지용전선</v>
          </cell>
          <cell r="B42" t="str">
            <v>GV 5.5㎟</v>
          </cell>
          <cell r="C42" t="str">
            <v>m</v>
          </cell>
          <cell r="D42">
            <v>795</v>
          </cell>
          <cell r="E42">
            <v>377</v>
          </cell>
          <cell r="F42">
            <v>844</v>
          </cell>
          <cell r="G42">
            <v>388</v>
          </cell>
          <cell r="L42">
            <v>377</v>
          </cell>
        </row>
        <row r="43">
          <cell r="A43" t="str">
            <v>접지용전선</v>
          </cell>
          <cell r="B43" t="str">
            <v>GV 8㎟</v>
          </cell>
          <cell r="C43" t="str">
            <v>m</v>
          </cell>
          <cell r="D43">
            <v>795</v>
          </cell>
          <cell r="E43">
            <v>576</v>
          </cell>
          <cell r="F43">
            <v>844</v>
          </cell>
          <cell r="G43">
            <v>594</v>
          </cell>
          <cell r="L43">
            <v>576</v>
          </cell>
        </row>
        <row r="44">
          <cell r="A44" t="str">
            <v>접지용전선</v>
          </cell>
          <cell r="B44" t="str">
            <v>GV 14㎟</v>
          </cell>
          <cell r="C44" t="str">
            <v>m</v>
          </cell>
          <cell r="D44">
            <v>795</v>
          </cell>
          <cell r="E44">
            <v>971</v>
          </cell>
          <cell r="F44">
            <v>844</v>
          </cell>
          <cell r="G44">
            <v>1002</v>
          </cell>
          <cell r="L44">
            <v>971</v>
          </cell>
        </row>
        <row r="45">
          <cell r="A45" t="str">
            <v>접지용전선</v>
          </cell>
          <cell r="B45" t="str">
            <v>GV 22㎟</v>
          </cell>
          <cell r="C45" t="str">
            <v>m</v>
          </cell>
          <cell r="D45">
            <v>795</v>
          </cell>
          <cell r="E45">
            <v>1348</v>
          </cell>
          <cell r="F45">
            <v>844</v>
          </cell>
          <cell r="G45">
            <v>1391</v>
          </cell>
          <cell r="L45">
            <v>1348</v>
          </cell>
        </row>
        <row r="46">
          <cell r="A46" t="str">
            <v>접지용전선</v>
          </cell>
          <cell r="B46" t="str">
            <v>GV 38㎟</v>
          </cell>
          <cell r="C46" t="str">
            <v>m</v>
          </cell>
          <cell r="D46">
            <v>795</v>
          </cell>
          <cell r="E46">
            <v>2032</v>
          </cell>
          <cell r="F46">
            <v>844</v>
          </cell>
          <cell r="G46">
            <v>2095</v>
          </cell>
          <cell r="L46">
            <v>2032</v>
          </cell>
        </row>
        <row r="47">
          <cell r="A47" t="str">
            <v>접지용전선</v>
          </cell>
          <cell r="B47" t="str">
            <v>GV 60㎟</v>
          </cell>
          <cell r="C47" t="str">
            <v>m</v>
          </cell>
          <cell r="D47">
            <v>795</v>
          </cell>
          <cell r="E47">
            <v>3212</v>
          </cell>
          <cell r="F47">
            <v>844</v>
          </cell>
          <cell r="G47">
            <v>3312</v>
          </cell>
          <cell r="L47">
            <v>3212</v>
          </cell>
        </row>
        <row r="48">
          <cell r="A48" t="str">
            <v>600V 내화전선 FR-8</v>
          </cell>
          <cell r="B48" t="str">
            <v>FR-8 1Cx60㎟</v>
          </cell>
          <cell r="C48" t="str">
            <v>m</v>
          </cell>
          <cell r="D48">
            <v>798</v>
          </cell>
          <cell r="E48">
            <v>5609</v>
          </cell>
          <cell r="F48">
            <v>850</v>
          </cell>
          <cell r="G48">
            <v>5695</v>
          </cell>
          <cell r="L48">
            <v>5609</v>
          </cell>
        </row>
        <row r="49">
          <cell r="A49" t="str">
            <v>600V 내화전선 FR-8</v>
          </cell>
          <cell r="B49" t="str">
            <v>FR-8 1Cx8㎟</v>
          </cell>
          <cell r="C49" t="str">
            <v>m</v>
          </cell>
          <cell r="D49">
            <v>798</v>
          </cell>
          <cell r="E49">
            <v>1457</v>
          </cell>
          <cell r="F49">
            <v>850</v>
          </cell>
          <cell r="G49">
            <v>1478</v>
          </cell>
          <cell r="L49">
            <v>1457</v>
          </cell>
        </row>
        <row r="50">
          <cell r="A50" t="str">
            <v>제어용비닐케이블</v>
          </cell>
          <cell r="B50" t="str">
            <v>CVVS 2Cx2.0㎟</v>
          </cell>
          <cell r="C50" t="str">
            <v>m</v>
          </cell>
          <cell r="D50">
            <v>797</v>
          </cell>
          <cell r="E50">
            <v>711</v>
          </cell>
          <cell r="F50">
            <v>845</v>
          </cell>
          <cell r="G50">
            <v>693</v>
          </cell>
          <cell r="L50">
            <v>693</v>
          </cell>
        </row>
        <row r="51">
          <cell r="A51" t="str">
            <v>제어용비닐케이블</v>
          </cell>
          <cell r="B51" t="str">
            <v>CVVS 4Cx2.0㎟</v>
          </cell>
          <cell r="C51" t="str">
            <v>m</v>
          </cell>
          <cell r="D51">
            <v>797</v>
          </cell>
          <cell r="E51">
            <v>954</v>
          </cell>
          <cell r="F51">
            <v>845</v>
          </cell>
          <cell r="G51">
            <v>930</v>
          </cell>
          <cell r="L51">
            <v>930</v>
          </cell>
        </row>
        <row r="52">
          <cell r="A52" t="str">
            <v>압착터미날</v>
          </cell>
          <cell r="B52" t="str">
            <v>8 ㎟</v>
          </cell>
          <cell r="C52" t="str">
            <v>EA</v>
          </cell>
          <cell r="D52">
            <v>814</v>
          </cell>
          <cell r="E52">
            <v>77</v>
          </cell>
          <cell r="F52">
            <v>861</v>
          </cell>
          <cell r="G52">
            <v>39</v>
          </cell>
          <cell r="L52">
            <v>39</v>
          </cell>
        </row>
        <row r="53">
          <cell r="A53" t="str">
            <v>압착터미날</v>
          </cell>
          <cell r="B53" t="str">
            <v>14 ㎟</v>
          </cell>
          <cell r="C53" t="str">
            <v>EA</v>
          </cell>
          <cell r="D53">
            <v>814</v>
          </cell>
          <cell r="E53">
            <v>107</v>
          </cell>
          <cell r="F53">
            <v>861</v>
          </cell>
          <cell r="G53">
            <v>91</v>
          </cell>
          <cell r="L53">
            <v>91</v>
          </cell>
        </row>
        <row r="54">
          <cell r="A54" t="str">
            <v>압착터미날</v>
          </cell>
          <cell r="B54" t="str">
            <v>22 ㎟</v>
          </cell>
          <cell r="C54" t="str">
            <v>EA</v>
          </cell>
          <cell r="D54">
            <v>814</v>
          </cell>
          <cell r="E54">
            <v>137</v>
          </cell>
          <cell r="F54">
            <v>861</v>
          </cell>
          <cell r="G54">
            <v>117</v>
          </cell>
          <cell r="L54">
            <v>117</v>
          </cell>
        </row>
        <row r="55">
          <cell r="A55" t="str">
            <v>압착터미날</v>
          </cell>
          <cell r="B55" t="str">
            <v>38 ㎟</v>
          </cell>
          <cell r="C55" t="str">
            <v>EA</v>
          </cell>
          <cell r="D55">
            <v>814</v>
          </cell>
          <cell r="E55">
            <v>200</v>
          </cell>
          <cell r="F55">
            <v>861</v>
          </cell>
          <cell r="G55">
            <v>143</v>
          </cell>
          <cell r="L55">
            <v>143</v>
          </cell>
        </row>
        <row r="56">
          <cell r="A56" t="str">
            <v>압착터미날</v>
          </cell>
          <cell r="B56" t="str">
            <v>60 ㎟</v>
          </cell>
          <cell r="C56" t="str">
            <v>EA</v>
          </cell>
          <cell r="D56">
            <v>814</v>
          </cell>
          <cell r="E56">
            <v>350</v>
          </cell>
          <cell r="F56">
            <v>861</v>
          </cell>
          <cell r="G56">
            <v>403</v>
          </cell>
          <cell r="L56">
            <v>350</v>
          </cell>
        </row>
        <row r="57">
          <cell r="A57" t="str">
            <v>압착터미날</v>
          </cell>
          <cell r="B57" t="str">
            <v>100 ㎟</v>
          </cell>
          <cell r="C57" t="str">
            <v>EA</v>
          </cell>
          <cell r="D57">
            <v>814</v>
          </cell>
          <cell r="E57">
            <v>540</v>
          </cell>
          <cell r="F57">
            <v>861</v>
          </cell>
          <cell r="G57">
            <v>455</v>
          </cell>
          <cell r="L57">
            <v>455</v>
          </cell>
        </row>
        <row r="58">
          <cell r="A58" t="str">
            <v>동 관 단 자</v>
          </cell>
          <cell r="B58" t="str">
            <v>2H0LE 325㎟</v>
          </cell>
          <cell r="C58" t="str">
            <v>EA</v>
          </cell>
          <cell r="D58">
            <v>814</v>
          </cell>
          <cell r="E58">
            <v>11200</v>
          </cell>
          <cell r="F58">
            <v>861</v>
          </cell>
          <cell r="G58">
            <v>8450</v>
          </cell>
          <cell r="L58">
            <v>8450</v>
          </cell>
        </row>
        <row r="59">
          <cell r="A59" t="str">
            <v>T형 콘넥터</v>
          </cell>
          <cell r="B59" t="str">
            <v>동제 60㎟</v>
          </cell>
          <cell r="C59" t="str">
            <v>EA</v>
          </cell>
          <cell r="D59">
            <v>814</v>
          </cell>
          <cell r="E59">
            <v>1550</v>
          </cell>
          <cell r="F59">
            <v>861</v>
          </cell>
          <cell r="G59">
            <v>1170</v>
          </cell>
          <cell r="L59">
            <v>1170</v>
          </cell>
        </row>
        <row r="60">
          <cell r="A60" t="str">
            <v>자기수축단말처리재</v>
          </cell>
          <cell r="B60" t="str">
            <v>6.9kV 1Cx60㎟</v>
          </cell>
          <cell r="C60" t="str">
            <v>조</v>
          </cell>
          <cell r="D60">
            <v>816</v>
          </cell>
          <cell r="E60">
            <v>108000</v>
          </cell>
          <cell r="F60">
            <v>863</v>
          </cell>
          <cell r="G60">
            <v>108000</v>
          </cell>
          <cell r="L60">
            <v>108000</v>
          </cell>
        </row>
        <row r="61">
          <cell r="A61" t="str">
            <v>강제전선관</v>
          </cell>
          <cell r="B61" t="str">
            <v>ST 16C</v>
          </cell>
          <cell r="C61" t="str">
            <v>m</v>
          </cell>
          <cell r="D61">
            <v>820</v>
          </cell>
          <cell r="E61">
            <v>1046</v>
          </cell>
          <cell r="F61">
            <v>866</v>
          </cell>
          <cell r="G61">
            <v>1022</v>
          </cell>
          <cell r="H61">
            <v>391</v>
          </cell>
          <cell r="I61">
            <v>932</v>
          </cell>
          <cell r="L61">
            <v>932</v>
          </cell>
        </row>
        <row r="62">
          <cell r="A62" t="str">
            <v>강제전선관</v>
          </cell>
          <cell r="B62" t="str">
            <v>ST 22C</v>
          </cell>
          <cell r="C62" t="str">
            <v>m</v>
          </cell>
          <cell r="D62">
            <v>820</v>
          </cell>
          <cell r="E62">
            <v>1352</v>
          </cell>
          <cell r="F62">
            <v>866</v>
          </cell>
          <cell r="G62">
            <v>1309</v>
          </cell>
          <cell r="H62">
            <v>391</v>
          </cell>
          <cell r="I62">
            <v>1192</v>
          </cell>
          <cell r="L62">
            <v>1192</v>
          </cell>
        </row>
        <row r="63">
          <cell r="A63" t="str">
            <v>강제전선관</v>
          </cell>
          <cell r="B63" t="str">
            <v>ST 28C</v>
          </cell>
          <cell r="C63" t="str">
            <v>m</v>
          </cell>
          <cell r="D63">
            <v>820</v>
          </cell>
          <cell r="E63">
            <v>1690</v>
          </cell>
          <cell r="F63">
            <v>866</v>
          </cell>
          <cell r="G63">
            <v>1709</v>
          </cell>
          <cell r="H63">
            <v>391</v>
          </cell>
          <cell r="I63">
            <v>1566</v>
          </cell>
          <cell r="L63">
            <v>1566</v>
          </cell>
        </row>
        <row r="64">
          <cell r="A64" t="str">
            <v>강제전선관</v>
          </cell>
          <cell r="B64" t="str">
            <v>ST 36C</v>
          </cell>
          <cell r="C64" t="str">
            <v>m</v>
          </cell>
          <cell r="D64">
            <v>820</v>
          </cell>
          <cell r="E64">
            <v>2068</v>
          </cell>
          <cell r="F64">
            <v>866</v>
          </cell>
          <cell r="G64">
            <v>2097</v>
          </cell>
          <cell r="H64">
            <v>391</v>
          </cell>
          <cell r="I64">
            <v>1921</v>
          </cell>
          <cell r="L64">
            <v>1921</v>
          </cell>
        </row>
        <row r="65">
          <cell r="A65" t="str">
            <v>강제전선관</v>
          </cell>
          <cell r="B65" t="str">
            <v>ST 42C</v>
          </cell>
          <cell r="C65" t="str">
            <v>m</v>
          </cell>
          <cell r="D65">
            <v>820</v>
          </cell>
          <cell r="E65">
            <v>2400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2224</v>
          </cell>
        </row>
        <row r="66">
          <cell r="A66" t="str">
            <v>강제전선관</v>
          </cell>
          <cell r="B66" t="str">
            <v>ST 54C</v>
          </cell>
          <cell r="C66" t="str">
            <v>m</v>
          </cell>
          <cell r="D66">
            <v>820</v>
          </cell>
          <cell r="E66">
            <v>3350</v>
          </cell>
          <cell r="F66">
            <v>866</v>
          </cell>
          <cell r="G66">
            <v>3390</v>
          </cell>
          <cell r="H66">
            <v>391</v>
          </cell>
          <cell r="I66">
            <v>3104</v>
          </cell>
          <cell r="L66">
            <v>3104</v>
          </cell>
        </row>
        <row r="67">
          <cell r="A67" t="str">
            <v>강제전선관</v>
          </cell>
          <cell r="B67" t="str">
            <v>ST 70C</v>
          </cell>
          <cell r="C67" t="str">
            <v>m</v>
          </cell>
          <cell r="D67">
            <v>820</v>
          </cell>
          <cell r="E67">
            <v>4263</v>
          </cell>
          <cell r="F67">
            <v>866</v>
          </cell>
          <cell r="G67">
            <v>4313</v>
          </cell>
          <cell r="H67">
            <v>391</v>
          </cell>
          <cell r="I67">
            <v>3950</v>
          </cell>
          <cell r="L67">
            <v>3950</v>
          </cell>
        </row>
        <row r="68">
          <cell r="A68" t="str">
            <v>경질비닐 전선관</v>
          </cell>
          <cell r="B68" t="str">
            <v>HI-PVC 16C</v>
          </cell>
          <cell r="C68" t="str">
            <v>m</v>
          </cell>
          <cell r="D68">
            <v>824</v>
          </cell>
          <cell r="E68">
            <v>372</v>
          </cell>
          <cell r="F68">
            <v>866</v>
          </cell>
          <cell r="G68">
            <v>291</v>
          </cell>
          <cell r="H68">
            <v>391</v>
          </cell>
          <cell r="I68">
            <v>307</v>
          </cell>
          <cell r="L68">
            <v>291</v>
          </cell>
        </row>
        <row r="69">
          <cell r="A69" t="str">
            <v>경질비닐 전선관</v>
          </cell>
          <cell r="B69" t="str">
            <v>HI-PVC 22C</v>
          </cell>
          <cell r="C69" t="str">
            <v>m</v>
          </cell>
          <cell r="D69">
            <v>824</v>
          </cell>
          <cell r="E69">
            <v>448</v>
          </cell>
          <cell r="F69">
            <v>866</v>
          </cell>
          <cell r="G69">
            <v>347</v>
          </cell>
          <cell r="H69">
            <v>391</v>
          </cell>
          <cell r="I69">
            <v>368</v>
          </cell>
          <cell r="L69">
            <v>347</v>
          </cell>
        </row>
        <row r="70">
          <cell r="A70" t="str">
            <v>경질비닐 전선관</v>
          </cell>
          <cell r="B70" t="str">
            <v>HI-PVC 28C</v>
          </cell>
          <cell r="C70" t="str">
            <v>m</v>
          </cell>
          <cell r="D70">
            <v>824</v>
          </cell>
          <cell r="E70">
            <v>802</v>
          </cell>
          <cell r="F70">
            <v>866</v>
          </cell>
          <cell r="G70">
            <v>677</v>
          </cell>
          <cell r="H70">
            <v>391</v>
          </cell>
          <cell r="I70">
            <v>710</v>
          </cell>
          <cell r="L70">
            <v>677</v>
          </cell>
        </row>
        <row r="71">
          <cell r="A71" t="str">
            <v>파상형경질PE전선관</v>
          </cell>
          <cell r="B71" t="str">
            <v>30mm</v>
          </cell>
          <cell r="C71" t="str">
            <v>m</v>
          </cell>
          <cell r="D71">
            <v>825</v>
          </cell>
          <cell r="E71">
            <v>470</v>
          </cell>
          <cell r="F71">
            <v>867</v>
          </cell>
          <cell r="G71">
            <v>310</v>
          </cell>
          <cell r="L71">
            <v>310</v>
          </cell>
        </row>
        <row r="72">
          <cell r="A72" t="str">
            <v>파상형경질PE전선관</v>
          </cell>
          <cell r="B72" t="str">
            <v>40mm</v>
          </cell>
          <cell r="C72" t="str">
            <v>m</v>
          </cell>
          <cell r="D72">
            <v>825</v>
          </cell>
          <cell r="E72">
            <v>690</v>
          </cell>
          <cell r="F72">
            <v>867</v>
          </cell>
          <cell r="G72">
            <v>500</v>
          </cell>
          <cell r="L72">
            <v>500</v>
          </cell>
        </row>
        <row r="73">
          <cell r="A73" t="str">
            <v>파상형경질PE전선관</v>
          </cell>
          <cell r="B73" t="str">
            <v>50mm</v>
          </cell>
          <cell r="C73" t="str">
            <v>m</v>
          </cell>
          <cell r="D73">
            <v>825</v>
          </cell>
          <cell r="E73">
            <v>860</v>
          </cell>
          <cell r="F73">
            <v>867</v>
          </cell>
          <cell r="G73">
            <v>640</v>
          </cell>
          <cell r="L73">
            <v>640</v>
          </cell>
        </row>
        <row r="74">
          <cell r="A74" t="str">
            <v>1종 가요전선관</v>
          </cell>
          <cell r="B74" t="str">
            <v>16C 비방수</v>
          </cell>
          <cell r="C74" t="str">
            <v>m</v>
          </cell>
          <cell r="D74">
            <v>821</v>
          </cell>
          <cell r="E74">
            <v>700</v>
          </cell>
          <cell r="F74">
            <v>869</v>
          </cell>
          <cell r="G74">
            <v>620</v>
          </cell>
          <cell r="H74">
            <v>390</v>
          </cell>
          <cell r="I74">
            <v>630</v>
          </cell>
          <cell r="L74">
            <v>620</v>
          </cell>
        </row>
        <row r="75">
          <cell r="A75" t="str">
            <v>1종 가요전선관</v>
          </cell>
          <cell r="B75" t="str">
            <v>22C 비방수</v>
          </cell>
          <cell r="C75" t="str">
            <v>m</v>
          </cell>
          <cell r="D75">
            <v>821</v>
          </cell>
          <cell r="E75">
            <v>900</v>
          </cell>
          <cell r="F75">
            <v>869</v>
          </cell>
          <cell r="G75">
            <v>855</v>
          </cell>
          <cell r="H75">
            <v>390</v>
          </cell>
          <cell r="I75">
            <v>820</v>
          </cell>
          <cell r="L75">
            <v>820</v>
          </cell>
        </row>
        <row r="76">
          <cell r="A76" t="str">
            <v>1종 가요전선관</v>
          </cell>
          <cell r="B76" t="str">
            <v>36C 비방수</v>
          </cell>
          <cell r="C76" t="str">
            <v>m</v>
          </cell>
          <cell r="D76">
            <v>821</v>
          </cell>
          <cell r="E76">
            <v>1900</v>
          </cell>
          <cell r="F76">
            <v>869</v>
          </cell>
          <cell r="G76">
            <v>1800</v>
          </cell>
          <cell r="H76">
            <v>390</v>
          </cell>
          <cell r="I76">
            <v>1360</v>
          </cell>
          <cell r="L76">
            <v>1360</v>
          </cell>
        </row>
        <row r="77">
          <cell r="A77" t="str">
            <v>노말밴드</v>
          </cell>
          <cell r="B77" t="str">
            <v>아연도 28C</v>
          </cell>
          <cell r="C77" t="str">
            <v>EA</v>
          </cell>
          <cell r="D77">
            <v>820</v>
          </cell>
          <cell r="E77">
            <v>1875</v>
          </cell>
          <cell r="F77">
            <v>871</v>
          </cell>
          <cell r="G77">
            <v>1969</v>
          </cell>
          <cell r="L77">
            <v>1875</v>
          </cell>
        </row>
        <row r="78">
          <cell r="A78" t="str">
            <v>노말밴드</v>
          </cell>
          <cell r="B78" t="str">
            <v>아연도 36C</v>
          </cell>
          <cell r="C78" t="str">
            <v>EA</v>
          </cell>
          <cell r="D78">
            <v>820</v>
          </cell>
          <cell r="E78">
            <v>2500</v>
          </cell>
          <cell r="F78">
            <v>871</v>
          </cell>
          <cell r="G78">
            <v>2625</v>
          </cell>
          <cell r="L78">
            <v>2500</v>
          </cell>
        </row>
        <row r="79">
          <cell r="A79" t="str">
            <v>노말밴드</v>
          </cell>
          <cell r="B79" t="str">
            <v>아연도 42C</v>
          </cell>
          <cell r="C79" t="str">
            <v>EA</v>
          </cell>
          <cell r="D79">
            <v>820</v>
          </cell>
          <cell r="E79">
            <v>3250</v>
          </cell>
          <cell r="F79">
            <v>871</v>
          </cell>
          <cell r="G79">
            <v>3413</v>
          </cell>
          <cell r="L79">
            <v>3250</v>
          </cell>
        </row>
        <row r="80">
          <cell r="A80" t="str">
            <v>노말밴드</v>
          </cell>
          <cell r="B80" t="str">
            <v>아연도 54C</v>
          </cell>
          <cell r="C80" t="str">
            <v>EA</v>
          </cell>
          <cell r="D80">
            <v>820</v>
          </cell>
          <cell r="E80">
            <v>4625</v>
          </cell>
          <cell r="F80">
            <v>871</v>
          </cell>
          <cell r="G80">
            <v>4856</v>
          </cell>
          <cell r="L80">
            <v>4625</v>
          </cell>
        </row>
        <row r="81">
          <cell r="A81" t="str">
            <v>노말밴드</v>
          </cell>
          <cell r="B81" t="str">
            <v>아연도 70C</v>
          </cell>
          <cell r="C81" t="str">
            <v>EA</v>
          </cell>
          <cell r="D81">
            <v>820</v>
          </cell>
          <cell r="E81">
            <v>7500</v>
          </cell>
          <cell r="F81">
            <v>871</v>
          </cell>
          <cell r="G81">
            <v>7875</v>
          </cell>
          <cell r="L81">
            <v>7500</v>
          </cell>
        </row>
        <row r="82">
          <cell r="A82" t="str">
            <v>노말밴드</v>
          </cell>
          <cell r="B82" t="str">
            <v>PVC 28C</v>
          </cell>
          <cell r="C82" t="str">
            <v>EA</v>
          </cell>
          <cell r="D82">
            <v>824</v>
          </cell>
          <cell r="E82">
            <v>979</v>
          </cell>
          <cell r="F82">
            <v>874</v>
          </cell>
          <cell r="G82">
            <v>810</v>
          </cell>
          <cell r="L82">
            <v>810</v>
          </cell>
        </row>
        <row r="83">
          <cell r="A83" t="str">
            <v>파이프크램프</v>
          </cell>
          <cell r="B83" t="str">
            <v>16 C</v>
          </cell>
          <cell r="C83" t="str">
            <v>EA</v>
          </cell>
          <cell r="D83">
            <v>820</v>
          </cell>
          <cell r="E83">
            <v>270</v>
          </cell>
          <cell r="F83">
            <v>871</v>
          </cell>
          <cell r="G83">
            <v>325</v>
          </cell>
          <cell r="L83">
            <v>270</v>
          </cell>
        </row>
        <row r="84">
          <cell r="A84" t="str">
            <v>파이프크램프</v>
          </cell>
          <cell r="B84" t="str">
            <v>22 C</v>
          </cell>
          <cell r="C84" t="str">
            <v>EA</v>
          </cell>
          <cell r="D84">
            <v>820</v>
          </cell>
          <cell r="E84">
            <v>300</v>
          </cell>
          <cell r="F84">
            <v>871</v>
          </cell>
          <cell r="G84">
            <v>385</v>
          </cell>
          <cell r="L84">
            <v>300</v>
          </cell>
        </row>
        <row r="85">
          <cell r="A85" t="str">
            <v>파이프크램프</v>
          </cell>
          <cell r="B85" t="str">
            <v>28 C</v>
          </cell>
          <cell r="C85" t="str">
            <v>EA</v>
          </cell>
          <cell r="D85">
            <v>820</v>
          </cell>
          <cell r="E85">
            <v>350</v>
          </cell>
          <cell r="F85">
            <v>871</v>
          </cell>
          <cell r="G85">
            <v>445</v>
          </cell>
          <cell r="L85">
            <v>350</v>
          </cell>
        </row>
        <row r="86">
          <cell r="A86" t="str">
            <v>파이프크램프</v>
          </cell>
          <cell r="B86" t="str">
            <v>36 C</v>
          </cell>
          <cell r="C86" t="str">
            <v>EA</v>
          </cell>
          <cell r="D86">
            <v>820</v>
          </cell>
          <cell r="E86">
            <v>420</v>
          </cell>
          <cell r="F86">
            <v>871</v>
          </cell>
          <cell r="G86">
            <v>510</v>
          </cell>
          <cell r="L86">
            <v>420</v>
          </cell>
        </row>
        <row r="87">
          <cell r="A87" t="str">
            <v>파이프크램프</v>
          </cell>
          <cell r="B87" t="str">
            <v>42 C</v>
          </cell>
          <cell r="C87" t="str">
            <v>EA</v>
          </cell>
          <cell r="D87">
            <v>820</v>
          </cell>
          <cell r="E87">
            <v>460</v>
          </cell>
          <cell r="F87">
            <v>871</v>
          </cell>
          <cell r="G87">
            <v>600</v>
          </cell>
          <cell r="L87">
            <v>460</v>
          </cell>
        </row>
        <row r="88">
          <cell r="A88" t="str">
            <v>파이프크램프</v>
          </cell>
          <cell r="B88" t="str">
            <v>54 C</v>
          </cell>
          <cell r="C88" t="str">
            <v>EA</v>
          </cell>
          <cell r="D88">
            <v>820</v>
          </cell>
          <cell r="E88">
            <v>550</v>
          </cell>
          <cell r="F88">
            <v>871</v>
          </cell>
          <cell r="G88">
            <v>710</v>
          </cell>
          <cell r="L88">
            <v>550</v>
          </cell>
        </row>
        <row r="89">
          <cell r="A89" t="str">
            <v>파이프크램프</v>
          </cell>
          <cell r="B89" t="str">
            <v>70 C</v>
          </cell>
          <cell r="C89" t="str">
            <v>EA</v>
          </cell>
          <cell r="D89">
            <v>820</v>
          </cell>
          <cell r="E89">
            <v>999</v>
          </cell>
          <cell r="F89">
            <v>871</v>
          </cell>
          <cell r="G89">
            <v>930</v>
          </cell>
          <cell r="L89">
            <v>930</v>
          </cell>
        </row>
        <row r="90">
          <cell r="A90" t="str">
            <v>파이프행거</v>
          </cell>
          <cell r="B90" t="str">
            <v>16 C</v>
          </cell>
          <cell r="C90" t="str">
            <v>EA</v>
          </cell>
          <cell r="D90">
            <v>820</v>
          </cell>
          <cell r="E90">
            <v>482</v>
          </cell>
          <cell r="F90">
            <v>871</v>
          </cell>
          <cell r="G90">
            <v>510</v>
          </cell>
          <cell r="L90">
            <v>482</v>
          </cell>
        </row>
        <row r="91">
          <cell r="A91" t="str">
            <v>파이프행거</v>
          </cell>
          <cell r="B91" t="str">
            <v>22 C</v>
          </cell>
          <cell r="C91" t="str">
            <v>EA</v>
          </cell>
          <cell r="D91">
            <v>820</v>
          </cell>
          <cell r="E91">
            <v>493</v>
          </cell>
          <cell r="F91">
            <v>871</v>
          </cell>
          <cell r="G91">
            <v>550</v>
          </cell>
          <cell r="L91">
            <v>493</v>
          </cell>
        </row>
        <row r="92">
          <cell r="A92" t="str">
            <v>파이프행거</v>
          </cell>
          <cell r="B92" t="str">
            <v>28 C</v>
          </cell>
          <cell r="C92" t="str">
            <v>EA</v>
          </cell>
          <cell r="D92">
            <v>820</v>
          </cell>
          <cell r="E92">
            <v>507</v>
          </cell>
          <cell r="F92">
            <v>871</v>
          </cell>
          <cell r="G92">
            <v>610</v>
          </cell>
          <cell r="L92">
            <v>507</v>
          </cell>
        </row>
        <row r="93">
          <cell r="A93" t="str">
            <v>파이프행거</v>
          </cell>
          <cell r="B93" t="str">
            <v>36 C</v>
          </cell>
          <cell r="C93" t="str">
            <v>EA</v>
          </cell>
          <cell r="D93">
            <v>820</v>
          </cell>
          <cell r="E93">
            <v>660</v>
          </cell>
          <cell r="F93">
            <v>871</v>
          </cell>
          <cell r="G93">
            <v>675</v>
          </cell>
          <cell r="L93">
            <v>660</v>
          </cell>
        </row>
        <row r="94">
          <cell r="A94" t="str">
            <v>풀박스</v>
          </cell>
          <cell r="B94" t="str">
            <v>100 x 100 x 75</v>
          </cell>
          <cell r="C94" t="str">
            <v>EA</v>
          </cell>
          <cell r="D94">
            <v>825</v>
          </cell>
          <cell r="E94">
            <v>1588</v>
          </cell>
          <cell r="F94">
            <v>883</v>
          </cell>
          <cell r="G94">
            <v>1530</v>
          </cell>
          <cell r="H94">
            <v>388</v>
          </cell>
          <cell r="I94">
            <v>1540</v>
          </cell>
          <cell r="L94">
            <v>1530</v>
          </cell>
        </row>
        <row r="95">
          <cell r="A95" t="str">
            <v>파이프행거</v>
          </cell>
          <cell r="B95" t="str">
            <v>42 C</v>
          </cell>
          <cell r="C95" t="str">
            <v>EA</v>
          </cell>
          <cell r="D95">
            <v>820</v>
          </cell>
          <cell r="E95">
            <v>730</v>
          </cell>
          <cell r="F95">
            <v>871</v>
          </cell>
          <cell r="G95">
            <v>750</v>
          </cell>
          <cell r="L95">
            <v>730</v>
          </cell>
        </row>
        <row r="96">
          <cell r="A96" t="str">
            <v>파이프행거</v>
          </cell>
          <cell r="B96" t="str">
            <v>54 C</v>
          </cell>
          <cell r="C96" t="str">
            <v>EA</v>
          </cell>
          <cell r="D96">
            <v>820</v>
          </cell>
          <cell r="E96">
            <v>872</v>
          </cell>
          <cell r="F96">
            <v>871</v>
          </cell>
          <cell r="G96">
            <v>1010</v>
          </cell>
          <cell r="L96">
            <v>872</v>
          </cell>
        </row>
        <row r="97">
          <cell r="A97" t="str">
            <v>파이프행거</v>
          </cell>
          <cell r="B97" t="str">
            <v>70 C</v>
          </cell>
          <cell r="C97" t="str">
            <v>EA</v>
          </cell>
          <cell r="D97">
            <v>820</v>
          </cell>
          <cell r="E97">
            <v>1178</v>
          </cell>
          <cell r="F97">
            <v>871</v>
          </cell>
          <cell r="G97">
            <v>1230</v>
          </cell>
          <cell r="L97">
            <v>1178</v>
          </cell>
        </row>
        <row r="98">
          <cell r="A98" t="str">
            <v>아우트레트박스</v>
          </cell>
          <cell r="B98" t="str">
            <v>8각 54mm</v>
          </cell>
          <cell r="C98" t="str">
            <v>EA</v>
          </cell>
          <cell r="D98">
            <v>827</v>
          </cell>
          <cell r="E98">
            <v>714</v>
          </cell>
          <cell r="F98">
            <v>882</v>
          </cell>
          <cell r="G98">
            <v>540</v>
          </cell>
          <cell r="L98">
            <v>540</v>
          </cell>
        </row>
        <row r="99">
          <cell r="A99" t="str">
            <v>아우트레트박스</v>
          </cell>
          <cell r="B99" t="str">
            <v>중형 4각 54mm</v>
          </cell>
          <cell r="C99" t="str">
            <v>EA</v>
          </cell>
          <cell r="D99">
            <v>827</v>
          </cell>
          <cell r="E99">
            <v>832</v>
          </cell>
          <cell r="F99">
            <v>882</v>
          </cell>
          <cell r="G99">
            <v>630</v>
          </cell>
          <cell r="L99">
            <v>630</v>
          </cell>
        </row>
        <row r="100">
          <cell r="A100" t="str">
            <v>스위치박스</v>
          </cell>
          <cell r="B100" t="str">
            <v>1 개용 54mm</v>
          </cell>
          <cell r="C100" t="str">
            <v>EA</v>
          </cell>
          <cell r="D100">
            <v>827</v>
          </cell>
          <cell r="E100">
            <v>668</v>
          </cell>
          <cell r="F100">
            <v>883</v>
          </cell>
          <cell r="G100">
            <v>490</v>
          </cell>
          <cell r="L100">
            <v>490</v>
          </cell>
        </row>
        <row r="101">
          <cell r="A101" t="str">
            <v>스위치박스</v>
          </cell>
          <cell r="B101" t="str">
            <v>2 개용 54mm</v>
          </cell>
          <cell r="C101" t="str">
            <v>EA</v>
          </cell>
          <cell r="D101">
            <v>827</v>
          </cell>
          <cell r="E101">
            <v>701</v>
          </cell>
          <cell r="F101">
            <v>883</v>
          </cell>
          <cell r="G101">
            <v>630</v>
          </cell>
          <cell r="L101">
            <v>630</v>
          </cell>
        </row>
        <row r="102">
          <cell r="A102" t="str">
            <v>박스커버-8 각</v>
          </cell>
          <cell r="B102" t="str">
            <v>둥근구멍 (오목)</v>
          </cell>
          <cell r="C102" t="str">
            <v>EA</v>
          </cell>
          <cell r="D102">
            <v>828</v>
          </cell>
          <cell r="E102">
            <v>400</v>
          </cell>
          <cell r="F102">
            <v>883</v>
          </cell>
          <cell r="G102">
            <v>220</v>
          </cell>
          <cell r="L102">
            <v>220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_공정입력"/>
      <sheetName val="공정집계_롯드별"/>
      <sheetName val="공정집계_국별"/>
      <sheetName val="자재집계_국별"/>
      <sheetName val="자재집계"/>
      <sheetName val="사급자재"/>
      <sheetName val="집중자재"/>
      <sheetName val="피스표"/>
      <sheetName val="내역서"/>
      <sheetName val="소요노력"/>
      <sheetName val="지입자재"/>
      <sheetName val="일위대가"/>
      <sheetName val="피스표총괄"/>
      <sheetName val="공구손료"/>
      <sheetName val="품_산출근거"/>
      <sheetName val="피스표_File"/>
      <sheetName val="중량산출서"/>
      <sheetName val="회수물자"/>
      <sheetName val="지하포설"/>
      <sheetName val="가공가설"/>
      <sheetName val="전주건식"/>
      <sheetName val="강연선가설"/>
      <sheetName val="지선설치"/>
      <sheetName val="지하철거"/>
      <sheetName val="가공철거"/>
      <sheetName val="전주철거"/>
      <sheetName val="지선철거"/>
      <sheetName val="단자철거"/>
      <sheetName val="Sheet2"/>
      <sheetName val="화재 탐지 설비"/>
    </sheetNames>
    <sheetDataSet>
      <sheetData sheetId="0" refreshError="1"/>
      <sheetData sheetId="1" refreshError="1"/>
      <sheetData sheetId="2" refreshError="1">
        <row r="3">
          <cell r="G3" t="str">
            <v>호  표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단가표"/>
      <sheetName val="데이타"/>
      <sheetName val="104동"/>
      <sheetName val="내역"/>
      <sheetName val="일위대가"/>
      <sheetName val="기자재비"/>
      <sheetName val="2차1차"/>
      <sheetName val="대목"/>
      <sheetName val="골조시행"/>
      <sheetName val="식재일위대가"/>
      <sheetName val="기초일위대가"/>
      <sheetName val="단가대비표"/>
      <sheetName val="일위대가표"/>
      <sheetName val="토공사"/>
      <sheetName val="예산내역"/>
      <sheetName val="총괄수지표"/>
      <sheetName val="을"/>
      <sheetName val="견적서"/>
      <sheetName val="내역서2안"/>
      <sheetName val="1차설계변경내역"/>
      <sheetName val="70%"/>
      <sheetName val="덤프트럭계수"/>
      <sheetName val="10월"/>
      <sheetName val="자료"/>
      <sheetName val="b_balju"/>
      <sheetName val="공통가설"/>
      <sheetName val="내역서"/>
      <sheetName val="담장산출"/>
      <sheetName val="Mc1"/>
      <sheetName val="b_balju-단가단가단가"/>
      <sheetName val="Macro1"/>
      <sheetName val="견적시담(송포2공구)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설비2차"/>
      <sheetName val="식재인부"/>
      <sheetName val="단가"/>
      <sheetName val="수목표준대가"/>
      <sheetName val="적격점수&lt;300억미만&gt;"/>
      <sheetName val="건축내역"/>
      <sheetName val="노임단가"/>
      <sheetName val="일위대가목차"/>
      <sheetName val="QandAJunior"/>
      <sheetName val="Data&amp;Result"/>
      <sheetName val="BID"/>
      <sheetName val="일위목록"/>
      <sheetName val="b_balju_cho"/>
      <sheetName val="자재단가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FB25JN"/>
      <sheetName val="백암비스타내역"/>
      <sheetName val="data2"/>
      <sheetName val="sheet1"/>
      <sheetName val="일위대가(건축)"/>
      <sheetName val="Y-WORK"/>
      <sheetName val="일용노임단가"/>
      <sheetName val="중기사용료산출근거"/>
      <sheetName val="단가 및 재료비"/>
      <sheetName val="내역5"/>
      <sheetName val="직노"/>
      <sheetName val="제직재"/>
      <sheetName val="설직재-1"/>
      <sheetName val="공사비대비표B(토공)"/>
      <sheetName val="기성내역"/>
      <sheetName val="개요"/>
      <sheetName val="COVER"/>
      <sheetName val="Sheet5"/>
      <sheetName val="공통가설공사"/>
      <sheetName val="건축공사실행"/>
      <sheetName val="노원열병합  건축공사기성내역서"/>
      <sheetName val="EACT10"/>
      <sheetName val="기초입력 DATA"/>
      <sheetName val="전기품산출"/>
      <sheetName val="물가대비표"/>
      <sheetName val="요율"/>
      <sheetName val="#REF"/>
      <sheetName val="경비"/>
      <sheetName val="증감대비"/>
      <sheetName val="실행"/>
      <sheetName val="단가산출"/>
      <sheetName val="제출내역"/>
      <sheetName val="수량산출"/>
      <sheetName val="unit 4"/>
      <sheetName val="회사정보"/>
      <sheetName val="★도급내역"/>
      <sheetName val="노임"/>
      <sheetName val="집계표"/>
      <sheetName val="단가비교표"/>
      <sheetName val="단가일람"/>
      <sheetName val="단위량당중기"/>
      <sheetName val="건축"/>
      <sheetName val="일 위 대 가 표"/>
      <sheetName val="선금급신청서"/>
      <sheetName val="일위대가목록"/>
      <sheetName val="CON'C"/>
      <sheetName val="단가표 (2)"/>
      <sheetName val="공종목록표"/>
      <sheetName val="환율"/>
      <sheetName val="투찰추정"/>
      <sheetName val="관리자"/>
      <sheetName val="설계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장비"/>
      <sheetName val="산근1"/>
      <sheetName val="노무"/>
      <sheetName val="자재"/>
      <sheetName val="국별인원"/>
      <sheetName val="DATA1"/>
      <sheetName val="대가10%"/>
      <sheetName val="Sheet10"/>
      <sheetName val="일위대가(출입)"/>
      <sheetName val="기초단가"/>
      <sheetName val="연결임시"/>
      <sheetName val="공통단가"/>
      <sheetName val="운반비"/>
      <sheetName val="2000양배"/>
      <sheetName val="수목데이타 "/>
      <sheetName val="안양동교 1안"/>
      <sheetName val="터파기및재료"/>
      <sheetName val="실행철강하도"/>
      <sheetName val="Total"/>
      <sheetName val="결재판"/>
      <sheetName val="단가조사"/>
      <sheetName val="할증 "/>
      <sheetName val="기본단가"/>
      <sheetName val="인건비단가"/>
      <sheetName val="회사기초자료"/>
      <sheetName val="단가조사서"/>
      <sheetName val="기계경비(시간당)"/>
      <sheetName val="1,2공구원가계산서"/>
      <sheetName val="1공구산출내역서"/>
      <sheetName val="단가(1)"/>
      <sheetName val="보할공정"/>
      <sheetName val="출력은 금물"/>
      <sheetName val="중기사용료"/>
      <sheetName val="소비자가"/>
      <sheetName val="시설물기초"/>
      <sheetName val="금액"/>
      <sheetName val="을지"/>
      <sheetName val="코드표"/>
      <sheetName val="식재가격"/>
      <sheetName val="식재총괄"/>
      <sheetName val="대가"/>
      <sheetName val="몰탈재료산출"/>
      <sheetName val="실행(1)"/>
      <sheetName val="작업금지"/>
      <sheetName val="일위_파일"/>
      <sheetName val="입력"/>
      <sheetName val="에너지요금"/>
      <sheetName val="장비사양"/>
      <sheetName val="기초내역"/>
      <sheetName val="급여대장"/>
      <sheetName val="직원 인적급여 카드"/>
      <sheetName val="4.일위대가목차"/>
      <sheetName val="일위대가(가설)"/>
      <sheetName val="위치조서"/>
      <sheetName val=" 갑지"/>
      <sheetName val="EJ"/>
      <sheetName val="9811"/>
      <sheetName val="중기조종사 단위단가"/>
      <sheetName val="교사기준면적(초등)"/>
      <sheetName val="Sheet1 (2)"/>
      <sheetName val="기계경비일람"/>
      <sheetName val="A-4"/>
      <sheetName val="현장경비"/>
      <sheetName val="등록업체(031124)"/>
      <sheetName val="BSD _2_"/>
      <sheetName val="광양 3기 유입수"/>
      <sheetName val="요약&amp;결과"/>
      <sheetName val="단청공사"/>
      <sheetName val="BS"/>
      <sheetName val="실행내역"/>
      <sheetName val="인건비"/>
      <sheetName val="일위대가 "/>
      <sheetName val="대한주택보증(수보)"/>
      <sheetName val="대한주택보증(입보)"/>
      <sheetName val="DANGA"/>
      <sheetName val="수지예산"/>
      <sheetName val="전체"/>
      <sheetName val="도급"/>
      <sheetName val="Macro2"/>
      <sheetName val="2.냉난방설비공사"/>
      <sheetName val="7.자동제어공사"/>
      <sheetName val="코드목록(시스템담당용)"/>
      <sheetName val="DATE"/>
      <sheetName val="변수값"/>
      <sheetName val="중기상차"/>
      <sheetName val="AS복구"/>
      <sheetName val="중기터파기"/>
      <sheetName val="관로내역원"/>
      <sheetName val="화재 탐지 설비"/>
      <sheetName val="단산목록"/>
      <sheetName val="물가시세표"/>
      <sheetName val="내부마감"/>
      <sheetName val="01"/>
      <sheetName val="공사개요"/>
      <sheetName val="제2호단위수량"/>
      <sheetName val="설계예산서"/>
      <sheetName val="예산내역서"/>
      <sheetName val="저수조"/>
      <sheetName val="상각비"/>
      <sheetName val="집계표_식재"/>
      <sheetName val="장비종합부표"/>
      <sheetName val="부표"/>
      <sheetName val="조명일위"/>
      <sheetName val="설계내역서"/>
      <sheetName val="96노임기준"/>
      <sheetName val="000000"/>
      <sheetName val="하부철근수량"/>
      <sheetName val="FAX"/>
      <sheetName val="웅진교-S2"/>
      <sheetName val="내역-2"/>
      <sheetName val="범례_(2)"/>
      <sheetName val="단가_및_재료비"/>
      <sheetName val="노원열병합__건축공사기성내역서"/>
      <sheetName val="안양동교_1안"/>
      <sheetName val="unit_4"/>
      <sheetName val="일_위_대_가_표"/>
      <sheetName val="수목데이타"/>
      <sheetName val="자단"/>
      <sheetName val="별제권_정리담보권"/>
      <sheetName val="계약내역(2)"/>
      <sheetName val="단가비교"/>
      <sheetName val="노임단가표"/>
      <sheetName val="견적"/>
      <sheetName val="4.공사별"/>
      <sheetName val="냉천부속동"/>
      <sheetName val="여과지동"/>
      <sheetName val="DATA"/>
      <sheetName val="조명율표"/>
      <sheetName val="ABUT수량-A1"/>
      <sheetName val="기본단가표"/>
      <sheetName val="기본1"/>
      <sheetName val="수정일위대가"/>
      <sheetName val="이토변실(A3-LINE)"/>
      <sheetName val="3련 BOX"/>
      <sheetName val="경산"/>
      <sheetName val="재노경"/>
      <sheetName val="도급내역5+800"/>
      <sheetName val="도급내역"/>
      <sheetName val="중기집계"/>
      <sheetName val="대,유,램"/>
      <sheetName val="공구"/>
      <sheetName val="2000년1차"/>
      <sheetName val="재료"/>
      <sheetName val="보도공제면적"/>
      <sheetName val="원하대비"/>
      <sheetName val="원도급"/>
      <sheetName val="하도급"/>
      <sheetName val="대비2"/>
      <sheetName val="건축공사"/>
      <sheetName val="갑지"/>
      <sheetName val="광주전남"/>
      <sheetName val="신규일위"/>
      <sheetName val="굴화내역"/>
      <sheetName val="_갑지"/>
      <sheetName val="출력은_금물"/>
      <sheetName val="단가표_(2)"/>
      <sheetName val="할증_"/>
      <sheetName val="광양_3기_유입수"/>
      <sheetName val="수목데이타_"/>
      <sheetName val="중기조종사_단위단가"/>
      <sheetName val="공장동 지하1층"/>
      <sheetName val="용역동 및 154KV"/>
      <sheetName val="공장동 3층"/>
      <sheetName val="공장동 1층"/>
      <sheetName val="도급FORM"/>
      <sheetName val="내 역 서(총괄)"/>
      <sheetName val="준검 내역서"/>
      <sheetName val="기본입력"/>
      <sheetName val="부대공"/>
      <sheetName val="배수공"/>
      <sheetName val="토공"/>
      <sheetName val="포장공"/>
      <sheetName val="기계경비"/>
      <sheetName val="전력"/>
      <sheetName val="단가기준"/>
      <sheetName val="물가시세"/>
      <sheetName val="강병규"/>
      <sheetName val="I一般比"/>
      <sheetName val="N賃率-職"/>
      <sheetName val="J直材4"/>
      <sheetName val="(전남)시범지구 운영실적 및 결과분석(8월까지)"/>
      <sheetName val="비전경영계획"/>
      <sheetName val="철콘공사"/>
      <sheetName val="계산서(곡선부)"/>
      <sheetName val="포장재료집계표"/>
      <sheetName val="공정집계_국별"/>
      <sheetName val="AV시스템"/>
      <sheetName val="통장출금액"/>
      <sheetName val="const."/>
      <sheetName val="우석문틀"/>
      <sheetName val="1안"/>
      <sheetName val="구의33고"/>
      <sheetName val="Sheet4"/>
      <sheetName val="입찰안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6-1. 관개량조서"/>
      <sheetName val="포장복구집계"/>
      <sheetName val="북방3터널"/>
      <sheetName val="품셈TABLE"/>
      <sheetName val="주소록"/>
      <sheetName val="금액내역서"/>
      <sheetName val="공내역"/>
      <sheetName val="ⴭⴭⴭⴭⴭ"/>
      <sheetName val="단가산출2"/>
      <sheetName val="CABLE SIZE-1"/>
      <sheetName val="자료입력"/>
      <sheetName val="단가산출(총괄)"/>
      <sheetName val="일위총괄"/>
      <sheetName val="수량산출서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조건"/>
      <sheetName val="사업성"/>
      <sheetName val="기초입력_DATA"/>
      <sheetName val="10월 (2)"/>
      <sheetName val="종합-임현"/>
      <sheetName val="단"/>
      <sheetName val="종배수관면벽신"/>
      <sheetName val="피벗테이블데이터분석"/>
      <sheetName val="덤프운반거리산출(토)"/>
      <sheetName val="덤프운반거리산출(풍)"/>
      <sheetName val="덤프운반거리산출(연)"/>
      <sheetName val="총공사비집계표"/>
      <sheetName val="기준액"/>
      <sheetName val="인부노임"/>
      <sheetName val="구간재료"/>
      <sheetName val="투찰내역"/>
      <sheetName val="총괄내역서"/>
      <sheetName val="전선 및 전선관"/>
      <sheetName val="노견단위수량"/>
      <sheetName val="신고조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정집계"/>
      <sheetName val="피스표_File"/>
      <sheetName val="피스표"/>
      <sheetName val="내역서"/>
      <sheetName val="소요노력"/>
      <sheetName val="지입자재"/>
      <sheetName val="일위대가"/>
      <sheetName val="피스표총괄"/>
      <sheetName val="공구손료"/>
      <sheetName val="품_산출근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J5" t="str">
            <v>금  액</v>
          </cell>
          <cell r="L5" t="str">
            <v>금  액</v>
          </cell>
        </row>
        <row r="6">
          <cell r="J6">
            <v>0</v>
          </cell>
          <cell r="L6">
            <v>0</v>
          </cell>
        </row>
        <row r="7">
          <cell r="J7">
            <v>0</v>
          </cell>
          <cell r="L7">
            <v>0</v>
          </cell>
        </row>
        <row r="8">
          <cell r="J8">
            <v>0</v>
          </cell>
          <cell r="L8">
            <v>0</v>
          </cell>
        </row>
        <row r="9">
          <cell r="J9">
            <v>0</v>
          </cell>
          <cell r="L9">
            <v>0</v>
          </cell>
        </row>
        <row r="10">
          <cell r="J10">
            <v>0</v>
          </cell>
          <cell r="L10">
            <v>0</v>
          </cell>
        </row>
        <row r="11">
          <cell r="J11">
            <v>0</v>
          </cell>
          <cell r="L11">
            <v>0</v>
          </cell>
        </row>
        <row r="12">
          <cell r="J12">
            <v>0</v>
          </cell>
          <cell r="L12">
            <v>0</v>
          </cell>
        </row>
        <row r="13">
          <cell r="J13">
            <v>0</v>
          </cell>
          <cell r="L13">
            <v>0</v>
          </cell>
        </row>
        <row r="14">
          <cell r="J14">
            <v>0</v>
          </cell>
          <cell r="L14">
            <v>0</v>
          </cell>
        </row>
        <row r="15">
          <cell r="J15">
            <v>0</v>
          </cell>
          <cell r="L15">
            <v>0</v>
          </cell>
        </row>
        <row r="16">
          <cell r="J16">
            <v>0</v>
          </cell>
          <cell r="L16">
            <v>0</v>
          </cell>
        </row>
        <row r="17">
          <cell r="J17">
            <v>0</v>
          </cell>
          <cell r="L17">
            <v>0</v>
          </cell>
        </row>
        <row r="18">
          <cell r="J18">
            <v>0</v>
          </cell>
          <cell r="L18">
            <v>0</v>
          </cell>
        </row>
        <row r="19">
          <cell r="J19">
            <v>0</v>
          </cell>
          <cell r="L19">
            <v>0</v>
          </cell>
        </row>
        <row r="20">
          <cell r="J20">
            <v>0</v>
          </cell>
          <cell r="L20">
            <v>0</v>
          </cell>
        </row>
        <row r="21">
          <cell r="J21">
            <v>0</v>
          </cell>
          <cell r="L21">
            <v>0</v>
          </cell>
        </row>
        <row r="22">
          <cell r="J22">
            <v>0</v>
          </cell>
          <cell r="L22">
            <v>0</v>
          </cell>
        </row>
        <row r="27">
          <cell r="J27" t="str">
            <v>금  액</v>
          </cell>
          <cell r="L27" t="str">
            <v>금  액</v>
          </cell>
        </row>
        <row r="28">
          <cell r="J28">
            <v>0</v>
          </cell>
          <cell r="L28">
            <v>0</v>
          </cell>
        </row>
        <row r="29">
          <cell r="J29">
            <v>0</v>
          </cell>
          <cell r="L29">
            <v>0</v>
          </cell>
        </row>
        <row r="30">
          <cell r="J30">
            <v>0</v>
          </cell>
          <cell r="L30">
            <v>0</v>
          </cell>
        </row>
        <row r="31">
          <cell r="J31">
            <v>0</v>
          </cell>
          <cell r="L31">
            <v>0</v>
          </cell>
        </row>
        <row r="32">
          <cell r="J32">
            <v>0</v>
          </cell>
          <cell r="L32">
            <v>0</v>
          </cell>
        </row>
        <row r="33">
          <cell r="J33">
            <v>0</v>
          </cell>
          <cell r="L33">
            <v>0</v>
          </cell>
        </row>
        <row r="34">
          <cell r="J34">
            <v>0</v>
          </cell>
          <cell r="L34">
            <v>0</v>
          </cell>
        </row>
        <row r="35">
          <cell r="J35">
            <v>0</v>
          </cell>
          <cell r="L35">
            <v>0</v>
          </cell>
        </row>
        <row r="36">
          <cell r="J36">
            <v>0</v>
          </cell>
          <cell r="L36">
            <v>0</v>
          </cell>
        </row>
        <row r="37">
          <cell r="J37">
            <v>0</v>
          </cell>
          <cell r="L37">
            <v>0</v>
          </cell>
        </row>
        <row r="38">
          <cell r="J38">
            <v>0</v>
          </cell>
          <cell r="L38">
            <v>0</v>
          </cell>
        </row>
        <row r="39">
          <cell r="J39">
            <v>0</v>
          </cell>
          <cell r="L39">
            <v>0</v>
          </cell>
        </row>
        <row r="40">
          <cell r="J40">
            <v>0</v>
          </cell>
          <cell r="L40">
            <v>0</v>
          </cell>
        </row>
        <row r="41">
          <cell r="J41">
            <v>0</v>
          </cell>
          <cell r="L41">
            <v>0</v>
          </cell>
        </row>
        <row r="42">
          <cell r="J42">
            <v>0</v>
          </cell>
          <cell r="L42">
            <v>0</v>
          </cell>
        </row>
        <row r="43">
          <cell r="J43">
            <v>0</v>
          </cell>
          <cell r="L43">
            <v>0</v>
          </cell>
        </row>
        <row r="44">
          <cell r="J44">
            <v>0</v>
          </cell>
          <cell r="L44">
            <v>0</v>
          </cell>
        </row>
        <row r="49">
          <cell r="J49" t="str">
            <v>금  액</v>
          </cell>
          <cell r="L49" t="str">
            <v>금  액</v>
          </cell>
        </row>
        <row r="50">
          <cell r="J50">
            <v>0</v>
          </cell>
          <cell r="L50">
            <v>0</v>
          </cell>
        </row>
        <row r="51">
          <cell r="J51">
            <v>0</v>
          </cell>
          <cell r="L51">
            <v>0</v>
          </cell>
        </row>
        <row r="52">
          <cell r="J52">
            <v>0</v>
          </cell>
          <cell r="L52">
            <v>0</v>
          </cell>
        </row>
        <row r="53">
          <cell r="J53">
            <v>0</v>
          </cell>
          <cell r="L53">
            <v>0</v>
          </cell>
        </row>
        <row r="54">
          <cell r="J54">
            <v>0</v>
          </cell>
          <cell r="L54">
            <v>0</v>
          </cell>
        </row>
        <row r="55">
          <cell r="J55">
            <v>0</v>
          </cell>
          <cell r="L55">
            <v>0</v>
          </cell>
        </row>
        <row r="56">
          <cell r="J56">
            <v>0</v>
          </cell>
          <cell r="L56">
            <v>0</v>
          </cell>
        </row>
        <row r="57">
          <cell r="J57">
            <v>0</v>
          </cell>
          <cell r="L57">
            <v>0</v>
          </cell>
        </row>
        <row r="58">
          <cell r="J58">
            <v>0</v>
          </cell>
          <cell r="L58">
            <v>0</v>
          </cell>
        </row>
        <row r="59">
          <cell r="J59">
            <v>0</v>
          </cell>
          <cell r="L59">
            <v>0</v>
          </cell>
        </row>
        <row r="60">
          <cell r="J60">
            <v>0</v>
          </cell>
          <cell r="L60">
            <v>0</v>
          </cell>
        </row>
        <row r="61">
          <cell r="J61">
            <v>0</v>
          </cell>
          <cell r="L61">
            <v>0</v>
          </cell>
        </row>
        <row r="62">
          <cell r="J62">
            <v>0</v>
          </cell>
          <cell r="L62">
            <v>0</v>
          </cell>
        </row>
        <row r="63">
          <cell r="J63">
            <v>0</v>
          </cell>
          <cell r="L63">
            <v>0</v>
          </cell>
        </row>
        <row r="64">
          <cell r="J64">
            <v>0</v>
          </cell>
          <cell r="L64">
            <v>0</v>
          </cell>
        </row>
        <row r="65">
          <cell r="J65">
            <v>0</v>
          </cell>
          <cell r="L65">
            <v>0</v>
          </cell>
        </row>
        <row r="66">
          <cell r="J66">
            <v>0</v>
          </cell>
          <cell r="L66">
            <v>0</v>
          </cell>
        </row>
        <row r="71">
          <cell r="J71" t="str">
            <v>금  액</v>
          </cell>
          <cell r="L71" t="str">
            <v>금  액</v>
          </cell>
        </row>
        <row r="72">
          <cell r="J72">
            <v>0</v>
          </cell>
          <cell r="L72">
            <v>0</v>
          </cell>
        </row>
        <row r="73">
          <cell r="J73">
            <v>0</v>
          </cell>
          <cell r="L73">
            <v>0</v>
          </cell>
        </row>
        <row r="74">
          <cell r="J74">
            <v>0</v>
          </cell>
          <cell r="L74">
            <v>0</v>
          </cell>
        </row>
        <row r="75">
          <cell r="J75">
            <v>0</v>
          </cell>
          <cell r="L75">
            <v>0</v>
          </cell>
        </row>
        <row r="76">
          <cell r="J76">
            <v>0</v>
          </cell>
          <cell r="L76">
            <v>0</v>
          </cell>
        </row>
        <row r="77">
          <cell r="J77">
            <v>0</v>
          </cell>
          <cell r="L77">
            <v>0</v>
          </cell>
        </row>
        <row r="78">
          <cell r="J78">
            <v>0</v>
          </cell>
          <cell r="L78">
            <v>0</v>
          </cell>
        </row>
        <row r="79">
          <cell r="J79">
            <v>0</v>
          </cell>
          <cell r="L79">
            <v>0</v>
          </cell>
        </row>
        <row r="80">
          <cell r="J80">
            <v>0</v>
          </cell>
          <cell r="L80">
            <v>0</v>
          </cell>
        </row>
        <row r="81">
          <cell r="J81">
            <v>0</v>
          </cell>
          <cell r="L81">
            <v>0</v>
          </cell>
        </row>
        <row r="82">
          <cell r="J82">
            <v>0</v>
          </cell>
          <cell r="L82">
            <v>0</v>
          </cell>
        </row>
        <row r="83">
          <cell r="J83">
            <v>0</v>
          </cell>
          <cell r="L83">
            <v>0</v>
          </cell>
        </row>
        <row r="84">
          <cell r="J84">
            <v>0</v>
          </cell>
          <cell r="L84">
            <v>0</v>
          </cell>
        </row>
        <row r="85">
          <cell r="J85">
            <v>0</v>
          </cell>
          <cell r="L85">
            <v>0</v>
          </cell>
        </row>
        <row r="86">
          <cell r="J86">
            <v>0</v>
          </cell>
          <cell r="L86">
            <v>0</v>
          </cell>
        </row>
        <row r="87">
          <cell r="J87">
            <v>0</v>
          </cell>
          <cell r="L87">
            <v>0</v>
          </cell>
        </row>
        <row r="88">
          <cell r="J88">
            <v>0</v>
          </cell>
          <cell r="L88">
            <v>0</v>
          </cell>
        </row>
        <row r="93">
          <cell r="J93" t="str">
            <v>금  액</v>
          </cell>
          <cell r="L93" t="str">
            <v>금  액</v>
          </cell>
        </row>
        <row r="94">
          <cell r="J94">
            <v>0</v>
          </cell>
          <cell r="L94">
            <v>0</v>
          </cell>
        </row>
        <row r="95">
          <cell r="J95">
            <v>0</v>
          </cell>
          <cell r="L95">
            <v>0</v>
          </cell>
        </row>
        <row r="96">
          <cell r="J96">
            <v>0</v>
          </cell>
          <cell r="L96">
            <v>0</v>
          </cell>
        </row>
        <row r="97">
          <cell r="J97">
            <v>0</v>
          </cell>
          <cell r="L97">
            <v>0</v>
          </cell>
        </row>
        <row r="98">
          <cell r="J98">
            <v>0</v>
          </cell>
          <cell r="L98">
            <v>0</v>
          </cell>
        </row>
        <row r="99">
          <cell r="J99">
            <v>0</v>
          </cell>
          <cell r="L99">
            <v>0</v>
          </cell>
        </row>
        <row r="100">
          <cell r="J100">
            <v>0</v>
          </cell>
          <cell r="L100">
            <v>0</v>
          </cell>
        </row>
        <row r="101">
          <cell r="J101">
            <v>0</v>
          </cell>
          <cell r="L101">
            <v>0</v>
          </cell>
        </row>
        <row r="102">
          <cell r="J102">
            <v>0</v>
          </cell>
          <cell r="L102">
            <v>0</v>
          </cell>
        </row>
        <row r="103">
          <cell r="J103">
            <v>0</v>
          </cell>
          <cell r="L103">
            <v>0</v>
          </cell>
        </row>
        <row r="104">
          <cell r="J104">
            <v>0</v>
          </cell>
          <cell r="L104">
            <v>0</v>
          </cell>
        </row>
        <row r="105">
          <cell r="J105">
            <v>0</v>
          </cell>
          <cell r="L105">
            <v>0</v>
          </cell>
        </row>
        <row r="106">
          <cell r="J106">
            <v>0</v>
          </cell>
          <cell r="L106">
            <v>0</v>
          </cell>
        </row>
        <row r="107">
          <cell r="J107">
            <v>0</v>
          </cell>
          <cell r="L107">
            <v>0</v>
          </cell>
        </row>
        <row r="108">
          <cell r="J108">
            <v>0</v>
          </cell>
          <cell r="L108">
            <v>0</v>
          </cell>
        </row>
        <row r="109">
          <cell r="J109">
            <v>0</v>
          </cell>
          <cell r="L109">
            <v>0</v>
          </cell>
        </row>
        <row r="110">
          <cell r="J110">
            <v>0</v>
          </cell>
          <cell r="L110">
            <v>0</v>
          </cell>
        </row>
        <row r="115">
          <cell r="J115" t="str">
            <v>금  액</v>
          </cell>
          <cell r="L115" t="str">
            <v>금  액</v>
          </cell>
        </row>
        <row r="116">
          <cell r="J116">
            <v>0</v>
          </cell>
          <cell r="L116">
            <v>0</v>
          </cell>
        </row>
        <row r="117">
          <cell r="J117">
            <v>0</v>
          </cell>
          <cell r="L117">
            <v>0</v>
          </cell>
        </row>
        <row r="118">
          <cell r="J118">
            <v>0</v>
          </cell>
          <cell r="L118">
            <v>0</v>
          </cell>
        </row>
        <row r="119">
          <cell r="J119">
            <v>0</v>
          </cell>
          <cell r="L119">
            <v>0</v>
          </cell>
        </row>
        <row r="120">
          <cell r="J120">
            <v>0</v>
          </cell>
          <cell r="L120">
            <v>0</v>
          </cell>
        </row>
        <row r="121">
          <cell r="J121">
            <v>0</v>
          </cell>
          <cell r="L121">
            <v>0</v>
          </cell>
        </row>
        <row r="122">
          <cell r="J122">
            <v>0</v>
          </cell>
          <cell r="L122">
            <v>0</v>
          </cell>
        </row>
        <row r="123">
          <cell r="J123">
            <v>0</v>
          </cell>
          <cell r="L123">
            <v>0</v>
          </cell>
        </row>
        <row r="124">
          <cell r="J124">
            <v>0</v>
          </cell>
          <cell r="L124">
            <v>0</v>
          </cell>
        </row>
        <row r="125">
          <cell r="J125">
            <v>0</v>
          </cell>
          <cell r="L125">
            <v>0</v>
          </cell>
        </row>
        <row r="126">
          <cell r="J126">
            <v>0</v>
          </cell>
          <cell r="L126">
            <v>0</v>
          </cell>
        </row>
        <row r="127">
          <cell r="J127">
            <v>0</v>
          </cell>
          <cell r="L127">
            <v>0</v>
          </cell>
        </row>
        <row r="128">
          <cell r="J128">
            <v>0</v>
          </cell>
          <cell r="L128">
            <v>0</v>
          </cell>
        </row>
        <row r="129">
          <cell r="J129">
            <v>0</v>
          </cell>
          <cell r="L129">
            <v>0</v>
          </cell>
        </row>
        <row r="130">
          <cell r="J130">
            <v>0</v>
          </cell>
          <cell r="L130">
            <v>0</v>
          </cell>
        </row>
        <row r="131">
          <cell r="J131">
            <v>0</v>
          </cell>
          <cell r="L131">
            <v>0</v>
          </cell>
        </row>
        <row r="132">
          <cell r="J132">
            <v>0</v>
          </cell>
          <cell r="L132">
            <v>0</v>
          </cell>
        </row>
        <row r="137">
          <cell r="J137" t="str">
            <v>금  액</v>
          </cell>
          <cell r="L137" t="str">
            <v>금  액</v>
          </cell>
        </row>
        <row r="138">
          <cell r="J138">
            <v>0</v>
          </cell>
          <cell r="L138">
            <v>0</v>
          </cell>
        </row>
        <row r="139">
          <cell r="J139">
            <v>0</v>
          </cell>
          <cell r="L139">
            <v>0</v>
          </cell>
        </row>
        <row r="140">
          <cell r="J140">
            <v>0</v>
          </cell>
          <cell r="L140">
            <v>0</v>
          </cell>
        </row>
        <row r="141">
          <cell r="J141">
            <v>0</v>
          </cell>
          <cell r="L141">
            <v>0</v>
          </cell>
        </row>
        <row r="142">
          <cell r="J142">
            <v>0</v>
          </cell>
          <cell r="L142">
            <v>0</v>
          </cell>
        </row>
        <row r="143">
          <cell r="J143">
            <v>0</v>
          </cell>
          <cell r="L143">
            <v>0</v>
          </cell>
        </row>
        <row r="144">
          <cell r="J144">
            <v>0</v>
          </cell>
          <cell r="L144">
            <v>0</v>
          </cell>
        </row>
        <row r="145">
          <cell r="J145">
            <v>0</v>
          </cell>
          <cell r="L145">
            <v>0</v>
          </cell>
        </row>
        <row r="146">
          <cell r="J146">
            <v>0</v>
          </cell>
          <cell r="L146">
            <v>0</v>
          </cell>
        </row>
        <row r="147">
          <cell r="J147">
            <v>0</v>
          </cell>
          <cell r="L147">
            <v>0</v>
          </cell>
        </row>
        <row r="148">
          <cell r="J148">
            <v>0</v>
          </cell>
          <cell r="L148">
            <v>0</v>
          </cell>
        </row>
        <row r="149">
          <cell r="J149">
            <v>0</v>
          </cell>
          <cell r="L149">
            <v>0</v>
          </cell>
        </row>
        <row r="150">
          <cell r="J150">
            <v>0</v>
          </cell>
          <cell r="L150">
            <v>0</v>
          </cell>
        </row>
        <row r="151">
          <cell r="J151">
            <v>0</v>
          </cell>
          <cell r="L151">
            <v>0</v>
          </cell>
        </row>
        <row r="152">
          <cell r="J152">
            <v>0</v>
          </cell>
          <cell r="L152">
            <v>0</v>
          </cell>
        </row>
        <row r="153">
          <cell r="J153">
            <v>0</v>
          </cell>
          <cell r="L153">
            <v>0</v>
          </cell>
        </row>
        <row r="154">
          <cell r="J154">
            <v>0</v>
          </cell>
          <cell r="L154">
            <v>0</v>
          </cell>
        </row>
        <row r="159">
          <cell r="J159" t="str">
            <v>금  액</v>
          </cell>
          <cell r="L159" t="str">
            <v>금  액</v>
          </cell>
        </row>
        <row r="160">
          <cell r="J160">
            <v>0</v>
          </cell>
          <cell r="L160">
            <v>0</v>
          </cell>
        </row>
        <row r="161">
          <cell r="J161">
            <v>0</v>
          </cell>
          <cell r="L161">
            <v>0</v>
          </cell>
        </row>
        <row r="162">
          <cell r="J162">
            <v>0</v>
          </cell>
          <cell r="L162">
            <v>0</v>
          </cell>
        </row>
        <row r="163">
          <cell r="J163">
            <v>0</v>
          </cell>
          <cell r="L163">
            <v>0</v>
          </cell>
        </row>
        <row r="164">
          <cell r="J164">
            <v>0</v>
          </cell>
          <cell r="L164">
            <v>0</v>
          </cell>
        </row>
        <row r="165">
          <cell r="J165">
            <v>0</v>
          </cell>
          <cell r="L165">
            <v>0</v>
          </cell>
        </row>
        <row r="166">
          <cell r="J166">
            <v>0</v>
          </cell>
          <cell r="L166">
            <v>0</v>
          </cell>
        </row>
        <row r="167">
          <cell r="J167">
            <v>0</v>
          </cell>
          <cell r="L167">
            <v>0</v>
          </cell>
        </row>
        <row r="168">
          <cell r="J168">
            <v>0</v>
          </cell>
          <cell r="L168">
            <v>0</v>
          </cell>
        </row>
        <row r="169">
          <cell r="J169">
            <v>0</v>
          </cell>
          <cell r="L169">
            <v>0</v>
          </cell>
        </row>
        <row r="170">
          <cell r="J170">
            <v>0</v>
          </cell>
          <cell r="L170">
            <v>0</v>
          </cell>
        </row>
        <row r="171">
          <cell r="J171">
            <v>0</v>
          </cell>
          <cell r="L171">
            <v>0</v>
          </cell>
        </row>
        <row r="172">
          <cell r="J172">
            <v>0</v>
          </cell>
          <cell r="L172">
            <v>0</v>
          </cell>
        </row>
        <row r="173">
          <cell r="J173">
            <v>0</v>
          </cell>
          <cell r="L173">
            <v>0</v>
          </cell>
        </row>
        <row r="174">
          <cell r="J174">
            <v>0</v>
          </cell>
          <cell r="L174">
            <v>0</v>
          </cell>
        </row>
        <row r="175">
          <cell r="J175">
            <v>0</v>
          </cell>
          <cell r="L175">
            <v>0</v>
          </cell>
        </row>
        <row r="176">
          <cell r="J176">
            <v>0</v>
          </cell>
          <cell r="L176">
            <v>0</v>
          </cell>
        </row>
        <row r="181">
          <cell r="J181" t="str">
            <v>금  액</v>
          </cell>
          <cell r="L181" t="str">
            <v>금  액</v>
          </cell>
        </row>
        <row r="182">
          <cell r="J182">
            <v>0</v>
          </cell>
          <cell r="L182">
            <v>0</v>
          </cell>
        </row>
        <row r="183">
          <cell r="J183">
            <v>0</v>
          </cell>
          <cell r="L183">
            <v>0</v>
          </cell>
        </row>
        <row r="184">
          <cell r="J184">
            <v>0</v>
          </cell>
          <cell r="L184">
            <v>0</v>
          </cell>
        </row>
        <row r="185">
          <cell r="J185">
            <v>0</v>
          </cell>
          <cell r="L185">
            <v>0</v>
          </cell>
        </row>
        <row r="186">
          <cell r="J186">
            <v>0</v>
          </cell>
          <cell r="L186">
            <v>0</v>
          </cell>
        </row>
        <row r="187">
          <cell r="J187">
            <v>0</v>
          </cell>
          <cell r="L187">
            <v>0</v>
          </cell>
        </row>
        <row r="188">
          <cell r="J188">
            <v>0</v>
          </cell>
          <cell r="L188">
            <v>0</v>
          </cell>
        </row>
        <row r="189">
          <cell r="J189">
            <v>0</v>
          </cell>
          <cell r="L189">
            <v>0</v>
          </cell>
        </row>
        <row r="190">
          <cell r="J190">
            <v>0</v>
          </cell>
          <cell r="L190">
            <v>0</v>
          </cell>
        </row>
        <row r="191">
          <cell r="J191">
            <v>0</v>
          </cell>
          <cell r="L191">
            <v>0</v>
          </cell>
        </row>
        <row r="192">
          <cell r="J192">
            <v>0</v>
          </cell>
          <cell r="L192">
            <v>0</v>
          </cell>
        </row>
        <row r="193">
          <cell r="J193">
            <v>0</v>
          </cell>
          <cell r="L193">
            <v>0</v>
          </cell>
        </row>
        <row r="194">
          <cell r="J194">
            <v>0</v>
          </cell>
          <cell r="L194">
            <v>0</v>
          </cell>
        </row>
        <row r="195">
          <cell r="J195">
            <v>0</v>
          </cell>
          <cell r="L195">
            <v>0</v>
          </cell>
        </row>
        <row r="196">
          <cell r="J196">
            <v>0</v>
          </cell>
          <cell r="L196">
            <v>0</v>
          </cell>
        </row>
        <row r="197">
          <cell r="J197">
            <v>0</v>
          </cell>
          <cell r="L197">
            <v>0</v>
          </cell>
        </row>
        <row r="198">
          <cell r="J198">
            <v>0</v>
          </cell>
          <cell r="L198">
            <v>0</v>
          </cell>
        </row>
        <row r="203">
          <cell r="J203" t="str">
            <v>금  액</v>
          </cell>
          <cell r="L203" t="str">
            <v>금  액</v>
          </cell>
        </row>
        <row r="204">
          <cell r="J204">
            <v>0</v>
          </cell>
          <cell r="L204">
            <v>0</v>
          </cell>
        </row>
        <row r="205">
          <cell r="J205">
            <v>0</v>
          </cell>
          <cell r="L205">
            <v>0</v>
          </cell>
        </row>
        <row r="206">
          <cell r="J206">
            <v>0</v>
          </cell>
          <cell r="L206">
            <v>0</v>
          </cell>
        </row>
        <row r="207">
          <cell r="J207">
            <v>0</v>
          </cell>
          <cell r="L207">
            <v>0</v>
          </cell>
        </row>
        <row r="208">
          <cell r="J208">
            <v>0</v>
          </cell>
          <cell r="L208">
            <v>0</v>
          </cell>
        </row>
        <row r="209">
          <cell r="J209">
            <v>0</v>
          </cell>
          <cell r="L209">
            <v>0</v>
          </cell>
        </row>
        <row r="210">
          <cell r="J210">
            <v>0</v>
          </cell>
          <cell r="L210">
            <v>0</v>
          </cell>
        </row>
        <row r="211">
          <cell r="J211">
            <v>0</v>
          </cell>
          <cell r="L211">
            <v>0</v>
          </cell>
        </row>
        <row r="212">
          <cell r="J212">
            <v>0</v>
          </cell>
          <cell r="L212">
            <v>0</v>
          </cell>
        </row>
        <row r="213">
          <cell r="J213">
            <v>0</v>
          </cell>
          <cell r="L213">
            <v>0</v>
          </cell>
        </row>
        <row r="214">
          <cell r="J214">
            <v>0</v>
          </cell>
          <cell r="L214">
            <v>0</v>
          </cell>
        </row>
        <row r="215">
          <cell r="J215">
            <v>0</v>
          </cell>
          <cell r="L215">
            <v>0</v>
          </cell>
        </row>
        <row r="216">
          <cell r="J216">
            <v>0</v>
          </cell>
          <cell r="L216">
            <v>0</v>
          </cell>
        </row>
        <row r="217">
          <cell r="J217">
            <v>0</v>
          </cell>
          <cell r="L217">
            <v>0</v>
          </cell>
        </row>
        <row r="218">
          <cell r="J218">
            <v>0</v>
          </cell>
          <cell r="L218">
            <v>0</v>
          </cell>
        </row>
        <row r="219">
          <cell r="J219">
            <v>0</v>
          </cell>
          <cell r="L219">
            <v>0</v>
          </cell>
        </row>
        <row r="220">
          <cell r="J220">
            <v>0</v>
          </cell>
          <cell r="L220">
            <v>0</v>
          </cell>
        </row>
        <row r="225">
          <cell r="J225" t="str">
            <v>금  액</v>
          </cell>
          <cell r="L225" t="str">
            <v>금  액</v>
          </cell>
        </row>
        <row r="226">
          <cell r="J226">
            <v>0</v>
          </cell>
          <cell r="L226">
            <v>0</v>
          </cell>
        </row>
        <row r="227">
          <cell r="J227">
            <v>0</v>
          </cell>
          <cell r="L227">
            <v>0</v>
          </cell>
        </row>
        <row r="228">
          <cell r="J228">
            <v>0</v>
          </cell>
          <cell r="L228">
            <v>0</v>
          </cell>
        </row>
        <row r="229">
          <cell r="J229">
            <v>0</v>
          </cell>
          <cell r="L229">
            <v>0</v>
          </cell>
        </row>
        <row r="230">
          <cell r="J230">
            <v>0</v>
          </cell>
          <cell r="L230">
            <v>0</v>
          </cell>
        </row>
        <row r="231">
          <cell r="J231">
            <v>0</v>
          </cell>
          <cell r="L231">
            <v>0</v>
          </cell>
        </row>
        <row r="232">
          <cell r="J232">
            <v>0</v>
          </cell>
          <cell r="L232">
            <v>0</v>
          </cell>
        </row>
        <row r="233">
          <cell r="J233">
            <v>0</v>
          </cell>
          <cell r="L233">
            <v>0</v>
          </cell>
        </row>
        <row r="234">
          <cell r="J234">
            <v>0</v>
          </cell>
          <cell r="L234">
            <v>0</v>
          </cell>
        </row>
        <row r="235">
          <cell r="J235">
            <v>0</v>
          </cell>
          <cell r="L235">
            <v>0</v>
          </cell>
        </row>
        <row r="236">
          <cell r="J236">
            <v>0</v>
          </cell>
          <cell r="L236">
            <v>0</v>
          </cell>
        </row>
        <row r="237">
          <cell r="J237">
            <v>0</v>
          </cell>
          <cell r="L237">
            <v>0</v>
          </cell>
        </row>
        <row r="238">
          <cell r="J238">
            <v>0</v>
          </cell>
          <cell r="L238">
            <v>0</v>
          </cell>
        </row>
        <row r="239">
          <cell r="J239">
            <v>0</v>
          </cell>
          <cell r="L239">
            <v>0</v>
          </cell>
        </row>
        <row r="240">
          <cell r="J240">
            <v>0</v>
          </cell>
          <cell r="L240">
            <v>0</v>
          </cell>
        </row>
        <row r="241">
          <cell r="J241">
            <v>0</v>
          </cell>
          <cell r="L241">
            <v>0</v>
          </cell>
        </row>
        <row r="242">
          <cell r="J242">
            <v>0</v>
          </cell>
          <cell r="L242">
            <v>0</v>
          </cell>
        </row>
        <row r="247">
          <cell r="J247" t="str">
            <v>금  액</v>
          </cell>
          <cell r="L247" t="str">
            <v>금  액</v>
          </cell>
        </row>
        <row r="248">
          <cell r="J248">
            <v>0</v>
          </cell>
          <cell r="L248">
            <v>0</v>
          </cell>
        </row>
        <row r="249">
          <cell r="J249">
            <v>0</v>
          </cell>
          <cell r="L249">
            <v>0</v>
          </cell>
        </row>
        <row r="250">
          <cell r="J250">
            <v>0</v>
          </cell>
          <cell r="L250">
            <v>0</v>
          </cell>
        </row>
        <row r="251">
          <cell r="J251">
            <v>0</v>
          </cell>
          <cell r="L251">
            <v>0</v>
          </cell>
        </row>
        <row r="252">
          <cell r="J252">
            <v>0</v>
          </cell>
          <cell r="L252">
            <v>0</v>
          </cell>
        </row>
        <row r="253">
          <cell r="J253">
            <v>0</v>
          </cell>
          <cell r="L253">
            <v>0</v>
          </cell>
        </row>
        <row r="254">
          <cell r="J254">
            <v>0</v>
          </cell>
          <cell r="L254">
            <v>0</v>
          </cell>
        </row>
        <row r="255">
          <cell r="J255">
            <v>0</v>
          </cell>
          <cell r="L255">
            <v>0</v>
          </cell>
        </row>
        <row r="256">
          <cell r="J256">
            <v>0</v>
          </cell>
          <cell r="L256">
            <v>0</v>
          </cell>
        </row>
        <row r="257">
          <cell r="J257">
            <v>0</v>
          </cell>
          <cell r="L257">
            <v>0</v>
          </cell>
        </row>
        <row r="258">
          <cell r="J258">
            <v>0</v>
          </cell>
          <cell r="L258">
            <v>0</v>
          </cell>
        </row>
        <row r="259">
          <cell r="J259">
            <v>0</v>
          </cell>
          <cell r="L259">
            <v>0</v>
          </cell>
        </row>
        <row r="260">
          <cell r="J260">
            <v>0</v>
          </cell>
          <cell r="L260">
            <v>0</v>
          </cell>
        </row>
        <row r="261">
          <cell r="J261">
            <v>0</v>
          </cell>
          <cell r="L261">
            <v>0</v>
          </cell>
        </row>
        <row r="262">
          <cell r="J262">
            <v>0</v>
          </cell>
          <cell r="L262">
            <v>0</v>
          </cell>
        </row>
        <row r="263">
          <cell r="J263">
            <v>0</v>
          </cell>
          <cell r="L263">
            <v>0</v>
          </cell>
        </row>
        <row r="264">
          <cell r="J264">
            <v>0</v>
          </cell>
          <cell r="L264">
            <v>0</v>
          </cell>
        </row>
        <row r="269">
          <cell r="J269" t="str">
            <v>금  액</v>
          </cell>
          <cell r="L269" t="str">
            <v>금  액</v>
          </cell>
        </row>
        <row r="270">
          <cell r="J270">
            <v>0</v>
          </cell>
          <cell r="L270">
            <v>0</v>
          </cell>
        </row>
        <row r="271">
          <cell r="J271">
            <v>0</v>
          </cell>
          <cell r="L271">
            <v>0</v>
          </cell>
        </row>
        <row r="272">
          <cell r="J272">
            <v>0</v>
          </cell>
          <cell r="L272">
            <v>0</v>
          </cell>
        </row>
        <row r="273">
          <cell r="J273">
            <v>0</v>
          </cell>
          <cell r="L273">
            <v>0</v>
          </cell>
        </row>
        <row r="274">
          <cell r="J274">
            <v>0</v>
          </cell>
          <cell r="L274">
            <v>0</v>
          </cell>
        </row>
        <row r="275">
          <cell r="J275">
            <v>0</v>
          </cell>
          <cell r="L275">
            <v>0</v>
          </cell>
        </row>
        <row r="276">
          <cell r="J276">
            <v>0</v>
          </cell>
          <cell r="L276">
            <v>0</v>
          </cell>
        </row>
        <row r="277">
          <cell r="J277">
            <v>0</v>
          </cell>
          <cell r="L277">
            <v>0</v>
          </cell>
        </row>
        <row r="278">
          <cell r="J278">
            <v>0</v>
          </cell>
          <cell r="L278">
            <v>0</v>
          </cell>
        </row>
        <row r="279">
          <cell r="J279">
            <v>0</v>
          </cell>
          <cell r="L279">
            <v>0</v>
          </cell>
        </row>
        <row r="280">
          <cell r="J280">
            <v>0</v>
          </cell>
          <cell r="L280">
            <v>0</v>
          </cell>
        </row>
        <row r="281">
          <cell r="J281">
            <v>0</v>
          </cell>
          <cell r="L281">
            <v>0</v>
          </cell>
        </row>
        <row r="282">
          <cell r="J282">
            <v>0</v>
          </cell>
          <cell r="L282">
            <v>0</v>
          </cell>
        </row>
        <row r="283">
          <cell r="J283">
            <v>0</v>
          </cell>
          <cell r="L283">
            <v>0</v>
          </cell>
        </row>
        <row r="284">
          <cell r="J284">
            <v>0</v>
          </cell>
          <cell r="L284">
            <v>0</v>
          </cell>
        </row>
        <row r="285">
          <cell r="J285">
            <v>0</v>
          </cell>
          <cell r="L285">
            <v>0</v>
          </cell>
        </row>
        <row r="286">
          <cell r="J286">
            <v>0</v>
          </cell>
          <cell r="L286">
            <v>0</v>
          </cell>
        </row>
        <row r="291">
          <cell r="J291" t="str">
            <v>금  액</v>
          </cell>
          <cell r="L291" t="str">
            <v>금  액</v>
          </cell>
        </row>
        <row r="292">
          <cell r="J292">
            <v>0</v>
          </cell>
          <cell r="L292">
            <v>0</v>
          </cell>
        </row>
        <row r="293">
          <cell r="J293">
            <v>0</v>
          </cell>
          <cell r="L293">
            <v>0</v>
          </cell>
        </row>
        <row r="294">
          <cell r="J294">
            <v>0</v>
          </cell>
          <cell r="L294">
            <v>0</v>
          </cell>
        </row>
        <row r="295">
          <cell r="J295">
            <v>0</v>
          </cell>
          <cell r="L295">
            <v>0</v>
          </cell>
        </row>
        <row r="296">
          <cell r="J296">
            <v>0</v>
          </cell>
          <cell r="L296">
            <v>0</v>
          </cell>
        </row>
        <row r="297">
          <cell r="J297">
            <v>0</v>
          </cell>
          <cell r="L297">
            <v>0</v>
          </cell>
        </row>
        <row r="298">
          <cell r="J298">
            <v>0</v>
          </cell>
          <cell r="L298">
            <v>0</v>
          </cell>
        </row>
        <row r="299">
          <cell r="J299">
            <v>0</v>
          </cell>
          <cell r="L299">
            <v>0</v>
          </cell>
        </row>
        <row r="300">
          <cell r="J300">
            <v>0</v>
          </cell>
          <cell r="L300">
            <v>0</v>
          </cell>
        </row>
        <row r="301">
          <cell r="J301">
            <v>0</v>
          </cell>
          <cell r="L301">
            <v>0</v>
          </cell>
        </row>
        <row r="302">
          <cell r="J302">
            <v>0</v>
          </cell>
          <cell r="L302">
            <v>0</v>
          </cell>
        </row>
        <row r="303">
          <cell r="J303">
            <v>0</v>
          </cell>
          <cell r="L303">
            <v>0</v>
          </cell>
        </row>
        <row r="304">
          <cell r="J304">
            <v>0</v>
          </cell>
          <cell r="L304">
            <v>0</v>
          </cell>
        </row>
        <row r="305">
          <cell r="J305">
            <v>0</v>
          </cell>
          <cell r="L305">
            <v>0</v>
          </cell>
        </row>
        <row r="306">
          <cell r="J306">
            <v>0</v>
          </cell>
          <cell r="L306">
            <v>0</v>
          </cell>
        </row>
        <row r="307">
          <cell r="J307">
            <v>0</v>
          </cell>
          <cell r="L307">
            <v>0</v>
          </cell>
        </row>
        <row r="308">
          <cell r="J308">
            <v>0</v>
          </cell>
          <cell r="L308">
            <v>0</v>
          </cell>
        </row>
        <row r="313">
          <cell r="J313" t="str">
            <v>금  액</v>
          </cell>
          <cell r="L313" t="str">
            <v>금  액</v>
          </cell>
        </row>
        <row r="314">
          <cell r="J314">
            <v>0</v>
          </cell>
          <cell r="L314">
            <v>0</v>
          </cell>
        </row>
        <row r="315">
          <cell r="J315">
            <v>0</v>
          </cell>
          <cell r="L315">
            <v>0</v>
          </cell>
        </row>
        <row r="316">
          <cell r="J316">
            <v>0</v>
          </cell>
          <cell r="L316">
            <v>0</v>
          </cell>
        </row>
        <row r="317">
          <cell r="J317">
            <v>0</v>
          </cell>
          <cell r="L317">
            <v>0</v>
          </cell>
        </row>
        <row r="318">
          <cell r="J318">
            <v>0</v>
          </cell>
          <cell r="L318">
            <v>0</v>
          </cell>
        </row>
        <row r="319">
          <cell r="J319">
            <v>0</v>
          </cell>
          <cell r="L319">
            <v>0</v>
          </cell>
        </row>
        <row r="320">
          <cell r="J320">
            <v>0</v>
          </cell>
          <cell r="L320">
            <v>0</v>
          </cell>
        </row>
        <row r="321">
          <cell r="J321">
            <v>0</v>
          </cell>
          <cell r="L321">
            <v>0</v>
          </cell>
        </row>
        <row r="322">
          <cell r="J322">
            <v>0</v>
          </cell>
          <cell r="L322">
            <v>0</v>
          </cell>
        </row>
        <row r="323">
          <cell r="J323">
            <v>0</v>
          </cell>
          <cell r="L323">
            <v>0</v>
          </cell>
        </row>
        <row r="324">
          <cell r="J324">
            <v>0</v>
          </cell>
          <cell r="L324">
            <v>0</v>
          </cell>
        </row>
        <row r="325">
          <cell r="J325">
            <v>0</v>
          </cell>
          <cell r="L325">
            <v>0</v>
          </cell>
        </row>
        <row r="326">
          <cell r="J326">
            <v>0</v>
          </cell>
          <cell r="L326">
            <v>0</v>
          </cell>
        </row>
        <row r="327">
          <cell r="J327">
            <v>0</v>
          </cell>
          <cell r="L327">
            <v>0</v>
          </cell>
        </row>
        <row r="328">
          <cell r="J328">
            <v>0</v>
          </cell>
          <cell r="L328">
            <v>0</v>
          </cell>
        </row>
        <row r="329">
          <cell r="J329">
            <v>0</v>
          </cell>
          <cell r="L329">
            <v>0</v>
          </cell>
        </row>
        <row r="330">
          <cell r="J330">
            <v>0</v>
          </cell>
          <cell r="L330">
            <v>0</v>
          </cell>
        </row>
        <row r="335">
          <cell r="J335" t="str">
            <v>금  액</v>
          </cell>
          <cell r="L335" t="str">
            <v>금  액</v>
          </cell>
        </row>
        <row r="336">
          <cell r="J336">
            <v>0</v>
          </cell>
          <cell r="L336">
            <v>0</v>
          </cell>
        </row>
        <row r="337">
          <cell r="J337">
            <v>0</v>
          </cell>
          <cell r="L337">
            <v>0</v>
          </cell>
        </row>
        <row r="338">
          <cell r="J338">
            <v>0</v>
          </cell>
          <cell r="L338">
            <v>0</v>
          </cell>
        </row>
        <row r="339">
          <cell r="J339">
            <v>0</v>
          </cell>
          <cell r="L339">
            <v>0</v>
          </cell>
        </row>
        <row r="340">
          <cell r="J340">
            <v>0</v>
          </cell>
          <cell r="L340">
            <v>0</v>
          </cell>
        </row>
        <row r="341">
          <cell r="J341">
            <v>0</v>
          </cell>
          <cell r="L341">
            <v>0</v>
          </cell>
        </row>
        <row r="342">
          <cell r="J342">
            <v>0</v>
          </cell>
          <cell r="L342">
            <v>0</v>
          </cell>
        </row>
        <row r="343">
          <cell r="J343">
            <v>0</v>
          </cell>
          <cell r="L343">
            <v>0</v>
          </cell>
        </row>
        <row r="344">
          <cell r="J344">
            <v>0</v>
          </cell>
          <cell r="L344">
            <v>0</v>
          </cell>
        </row>
        <row r="345">
          <cell r="J345">
            <v>0</v>
          </cell>
          <cell r="L345">
            <v>0</v>
          </cell>
        </row>
        <row r="346">
          <cell r="J346">
            <v>0</v>
          </cell>
          <cell r="L346">
            <v>0</v>
          </cell>
        </row>
        <row r="347">
          <cell r="J347">
            <v>0</v>
          </cell>
          <cell r="L347">
            <v>0</v>
          </cell>
        </row>
        <row r="348">
          <cell r="J348">
            <v>0</v>
          </cell>
          <cell r="L348">
            <v>0</v>
          </cell>
        </row>
        <row r="349">
          <cell r="J349">
            <v>0</v>
          </cell>
          <cell r="L349">
            <v>0</v>
          </cell>
        </row>
        <row r="350">
          <cell r="J350">
            <v>0</v>
          </cell>
          <cell r="L350">
            <v>0</v>
          </cell>
        </row>
        <row r="351">
          <cell r="J351">
            <v>0</v>
          </cell>
          <cell r="L351">
            <v>0</v>
          </cell>
        </row>
        <row r="352">
          <cell r="J352">
            <v>0</v>
          </cell>
          <cell r="L352">
            <v>0</v>
          </cell>
        </row>
        <row r="357">
          <cell r="J357" t="str">
            <v>금  액</v>
          </cell>
          <cell r="L357" t="str">
            <v>금  액</v>
          </cell>
        </row>
        <row r="358">
          <cell r="J358">
            <v>0</v>
          </cell>
          <cell r="L358">
            <v>0</v>
          </cell>
        </row>
        <row r="359">
          <cell r="J359">
            <v>0</v>
          </cell>
          <cell r="L359">
            <v>0</v>
          </cell>
        </row>
        <row r="360">
          <cell r="J360">
            <v>0</v>
          </cell>
          <cell r="L360">
            <v>0</v>
          </cell>
        </row>
        <row r="361">
          <cell r="J361">
            <v>0</v>
          </cell>
          <cell r="L361">
            <v>0</v>
          </cell>
        </row>
        <row r="362">
          <cell r="J362">
            <v>0</v>
          </cell>
          <cell r="L362">
            <v>0</v>
          </cell>
        </row>
        <row r="363">
          <cell r="J363">
            <v>0</v>
          </cell>
          <cell r="L363">
            <v>0</v>
          </cell>
        </row>
        <row r="364">
          <cell r="J364">
            <v>0</v>
          </cell>
          <cell r="L364">
            <v>0</v>
          </cell>
        </row>
        <row r="365">
          <cell r="J365">
            <v>0</v>
          </cell>
          <cell r="L365">
            <v>0</v>
          </cell>
        </row>
        <row r="366">
          <cell r="J366">
            <v>0</v>
          </cell>
          <cell r="L366">
            <v>0</v>
          </cell>
        </row>
        <row r="367">
          <cell r="J367">
            <v>0</v>
          </cell>
          <cell r="L367">
            <v>0</v>
          </cell>
        </row>
        <row r="368">
          <cell r="J368">
            <v>0</v>
          </cell>
          <cell r="L368">
            <v>0</v>
          </cell>
        </row>
        <row r="369">
          <cell r="J369">
            <v>0</v>
          </cell>
          <cell r="L369">
            <v>0</v>
          </cell>
        </row>
        <row r="370">
          <cell r="J370">
            <v>0</v>
          </cell>
          <cell r="L370">
            <v>0</v>
          </cell>
        </row>
        <row r="371">
          <cell r="J371">
            <v>0</v>
          </cell>
          <cell r="L371">
            <v>0</v>
          </cell>
        </row>
        <row r="372">
          <cell r="J372">
            <v>0</v>
          </cell>
          <cell r="L372">
            <v>0</v>
          </cell>
        </row>
        <row r="373">
          <cell r="J373">
            <v>0</v>
          </cell>
          <cell r="L373">
            <v>0</v>
          </cell>
        </row>
        <row r="374">
          <cell r="J374">
            <v>0</v>
          </cell>
          <cell r="L374">
            <v>0</v>
          </cell>
        </row>
        <row r="379">
          <cell r="J379" t="str">
            <v>금  액</v>
          </cell>
          <cell r="L379" t="str">
            <v>금  액</v>
          </cell>
        </row>
        <row r="380">
          <cell r="J380">
            <v>0</v>
          </cell>
          <cell r="L380">
            <v>0</v>
          </cell>
        </row>
        <row r="381">
          <cell r="J381">
            <v>0</v>
          </cell>
          <cell r="L381">
            <v>0</v>
          </cell>
        </row>
        <row r="382">
          <cell r="J382">
            <v>0</v>
          </cell>
          <cell r="L382">
            <v>0</v>
          </cell>
        </row>
        <row r="383">
          <cell r="J383">
            <v>0</v>
          </cell>
          <cell r="L383">
            <v>0</v>
          </cell>
        </row>
        <row r="384">
          <cell r="J384">
            <v>0</v>
          </cell>
          <cell r="L384">
            <v>0</v>
          </cell>
        </row>
        <row r="385">
          <cell r="J385">
            <v>0</v>
          </cell>
          <cell r="L385">
            <v>0</v>
          </cell>
        </row>
        <row r="386">
          <cell r="J386">
            <v>0</v>
          </cell>
          <cell r="L386">
            <v>0</v>
          </cell>
        </row>
        <row r="387">
          <cell r="J387">
            <v>0</v>
          </cell>
          <cell r="L387">
            <v>0</v>
          </cell>
        </row>
        <row r="388">
          <cell r="J388">
            <v>0</v>
          </cell>
          <cell r="L388">
            <v>0</v>
          </cell>
        </row>
        <row r="389">
          <cell r="J389">
            <v>0</v>
          </cell>
          <cell r="L389">
            <v>0</v>
          </cell>
        </row>
        <row r="390">
          <cell r="J390">
            <v>0</v>
          </cell>
          <cell r="L390">
            <v>0</v>
          </cell>
        </row>
        <row r="391">
          <cell r="J391">
            <v>0</v>
          </cell>
          <cell r="L391">
            <v>0</v>
          </cell>
        </row>
        <row r="392">
          <cell r="J392">
            <v>0</v>
          </cell>
          <cell r="L392">
            <v>0</v>
          </cell>
        </row>
        <row r="393">
          <cell r="J393">
            <v>0</v>
          </cell>
          <cell r="L393">
            <v>0</v>
          </cell>
        </row>
        <row r="394">
          <cell r="J394">
            <v>0</v>
          </cell>
          <cell r="L394">
            <v>0</v>
          </cell>
        </row>
        <row r="395">
          <cell r="J395">
            <v>0</v>
          </cell>
          <cell r="L395">
            <v>0</v>
          </cell>
        </row>
        <row r="396">
          <cell r="J396">
            <v>0</v>
          </cell>
          <cell r="L396">
            <v>0</v>
          </cell>
        </row>
        <row r="401">
          <cell r="J401" t="str">
            <v>금  액</v>
          </cell>
          <cell r="L401" t="str">
            <v>금  액</v>
          </cell>
        </row>
        <row r="402">
          <cell r="J402">
            <v>0</v>
          </cell>
          <cell r="L402">
            <v>0</v>
          </cell>
        </row>
        <row r="403">
          <cell r="J403">
            <v>0</v>
          </cell>
          <cell r="L403">
            <v>0</v>
          </cell>
        </row>
        <row r="404">
          <cell r="J404">
            <v>0</v>
          </cell>
          <cell r="L404">
            <v>0</v>
          </cell>
        </row>
        <row r="405">
          <cell r="J405">
            <v>0</v>
          </cell>
          <cell r="L405">
            <v>0</v>
          </cell>
        </row>
        <row r="406">
          <cell r="J406">
            <v>0</v>
          </cell>
          <cell r="L406">
            <v>0</v>
          </cell>
        </row>
        <row r="407">
          <cell r="J407">
            <v>0</v>
          </cell>
          <cell r="L407">
            <v>0</v>
          </cell>
        </row>
        <row r="408">
          <cell r="J408">
            <v>0</v>
          </cell>
          <cell r="L408">
            <v>0</v>
          </cell>
        </row>
        <row r="409">
          <cell r="J409">
            <v>0</v>
          </cell>
          <cell r="L409">
            <v>0</v>
          </cell>
        </row>
        <row r="410">
          <cell r="J410">
            <v>0</v>
          </cell>
          <cell r="L410">
            <v>0</v>
          </cell>
        </row>
        <row r="411">
          <cell r="J411">
            <v>0</v>
          </cell>
          <cell r="L411">
            <v>0</v>
          </cell>
        </row>
        <row r="412">
          <cell r="J412">
            <v>0</v>
          </cell>
          <cell r="L412">
            <v>0</v>
          </cell>
        </row>
        <row r="413">
          <cell r="J413">
            <v>0</v>
          </cell>
          <cell r="L413">
            <v>0</v>
          </cell>
        </row>
        <row r="414">
          <cell r="J414">
            <v>0</v>
          </cell>
          <cell r="L414">
            <v>0</v>
          </cell>
        </row>
        <row r="415">
          <cell r="J415">
            <v>0</v>
          </cell>
          <cell r="L415">
            <v>0</v>
          </cell>
        </row>
        <row r="416">
          <cell r="J416">
            <v>0</v>
          </cell>
          <cell r="L416">
            <v>0</v>
          </cell>
        </row>
        <row r="417">
          <cell r="J417">
            <v>0</v>
          </cell>
          <cell r="L417">
            <v>0</v>
          </cell>
        </row>
        <row r="418">
          <cell r="J418">
            <v>0</v>
          </cell>
          <cell r="L418">
            <v>0</v>
          </cell>
        </row>
        <row r="423">
          <cell r="J423" t="str">
            <v>금  액</v>
          </cell>
          <cell r="L423" t="str">
            <v>금  액</v>
          </cell>
        </row>
        <row r="424">
          <cell r="J424">
            <v>0</v>
          </cell>
          <cell r="L424">
            <v>0</v>
          </cell>
        </row>
        <row r="425">
          <cell r="J425">
            <v>0</v>
          </cell>
          <cell r="L425">
            <v>0</v>
          </cell>
        </row>
        <row r="426">
          <cell r="J426">
            <v>0</v>
          </cell>
          <cell r="L426">
            <v>0</v>
          </cell>
        </row>
        <row r="427">
          <cell r="J427">
            <v>0</v>
          </cell>
          <cell r="L427">
            <v>0</v>
          </cell>
        </row>
        <row r="428">
          <cell r="J428">
            <v>0</v>
          </cell>
          <cell r="L428">
            <v>0</v>
          </cell>
        </row>
        <row r="429">
          <cell r="J429">
            <v>0</v>
          </cell>
          <cell r="L429">
            <v>0</v>
          </cell>
        </row>
        <row r="430">
          <cell r="J430">
            <v>0</v>
          </cell>
          <cell r="L430">
            <v>0</v>
          </cell>
        </row>
        <row r="431">
          <cell r="J431">
            <v>0</v>
          </cell>
          <cell r="L431">
            <v>0</v>
          </cell>
        </row>
        <row r="432">
          <cell r="J432">
            <v>0</v>
          </cell>
          <cell r="L432">
            <v>0</v>
          </cell>
        </row>
        <row r="433">
          <cell r="J433">
            <v>0</v>
          </cell>
          <cell r="L433">
            <v>0</v>
          </cell>
        </row>
        <row r="434">
          <cell r="J434">
            <v>0</v>
          </cell>
          <cell r="L434">
            <v>0</v>
          </cell>
        </row>
        <row r="435">
          <cell r="J435">
            <v>0</v>
          </cell>
          <cell r="L435">
            <v>0</v>
          </cell>
        </row>
        <row r="436">
          <cell r="J436">
            <v>0</v>
          </cell>
          <cell r="L436">
            <v>0</v>
          </cell>
        </row>
        <row r="437">
          <cell r="J437">
            <v>0</v>
          </cell>
          <cell r="L437">
            <v>0</v>
          </cell>
        </row>
        <row r="438">
          <cell r="J438">
            <v>0</v>
          </cell>
          <cell r="L438">
            <v>0</v>
          </cell>
        </row>
        <row r="439">
          <cell r="J439">
            <v>0</v>
          </cell>
          <cell r="L439">
            <v>0</v>
          </cell>
        </row>
        <row r="440">
          <cell r="J440">
            <v>0</v>
          </cell>
          <cell r="L440">
            <v>0</v>
          </cell>
        </row>
        <row r="445">
          <cell r="J445" t="str">
            <v>금  액</v>
          </cell>
          <cell r="L445" t="str">
            <v>금  액</v>
          </cell>
        </row>
        <row r="446">
          <cell r="J446">
            <v>0</v>
          </cell>
          <cell r="L446">
            <v>0</v>
          </cell>
        </row>
        <row r="447">
          <cell r="J447">
            <v>0</v>
          </cell>
          <cell r="L447">
            <v>0</v>
          </cell>
        </row>
        <row r="448">
          <cell r="J448">
            <v>0</v>
          </cell>
          <cell r="L448">
            <v>0</v>
          </cell>
        </row>
        <row r="449">
          <cell r="J449">
            <v>0</v>
          </cell>
          <cell r="L449">
            <v>0</v>
          </cell>
        </row>
        <row r="450">
          <cell r="J450">
            <v>0</v>
          </cell>
          <cell r="L450">
            <v>0</v>
          </cell>
        </row>
        <row r="451">
          <cell r="J451">
            <v>0</v>
          </cell>
          <cell r="L451">
            <v>0</v>
          </cell>
        </row>
        <row r="452">
          <cell r="J452">
            <v>0</v>
          </cell>
          <cell r="L452">
            <v>0</v>
          </cell>
        </row>
        <row r="453">
          <cell r="J453">
            <v>0</v>
          </cell>
          <cell r="L453">
            <v>0</v>
          </cell>
        </row>
        <row r="454">
          <cell r="J454">
            <v>0</v>
          </cell>
          <cell r="L454">
            <v>0</v>
          </cell>
        </row>
        <row r="455">
          <cell r="J455">
            <v>0</v>
          </cell>
          <cell r="L455">
            <v>0</v>
          </cell>
        </row>
        <row r="456">
          <cell r="J456">
            <v>0</v>
          </cell>
          <cell r="L456">
            <v>0</v>
          </cell>
        </row>
        <row r="457">
          <cell r="J457">
            <v>0</v>
          </cell>
          <cell r="L457">
            <v>0</v>
          </cell>
        </row>
        <row r="458">
          <cell r="J458">
            <v>0</v>
          </cell>
          <cell r="L458">
            <v>0</v>
          </cell>
        </row>
        <row r="459">
          <cell r="J459">
            <v>0</v>
          </cell>
          <cell r="L459">
            <v>0</v>
          </cell>
        </row>
        <row r="460">
          <cell r="J460">
            <v>0</v>
          </cell>
          <cell r="L460">
            <v>0</v>
          </cell>
        </row>
        <row r="461">
          <cell r="J461">
            <v>0</v>
          </cell>
          <cell r="L461">
            <v>0</v>
          </cell>
        </row>
        <row r="462">
          <cell r="J462">
            <v>0</v>
          </cell>
          <cell r="L462">
            <v>0</v>
          </cell>
        </row>
        <row r="467">
          <cell r="J467" t="str">
            <v>금  액</v>
          </cell>
          <cell r="L467" t="str">
            <v>금  액</v>
          </cell>
        </row>
        <row r="468">
          <cell r="J468">
            <v>0</v>
          </cell>
          <cell r="L468">
            <v>0</v>
          </cell>
        </row>
        <row r="469">
          <cell r="J469">
            <v>0</v>
          </cell>
          <cell r="L469">
            <v>0</v>
          </cell>
        </row>
        <row r="470">
          <cell r="J470">
            <v>0</v>
          </cell>
          <cell r="L470">
            <v>0</v>
          </cell>
        </row>
        <row r="471">
          <cell r="J471">
            <v>0</v>
          </cell>
          <cell r="L471">
            <v>0</v>
          </cell>
        </row>
        <row r="472">
          <cell r="J472">
            <v>0</v>
          </cell>
          <cell r="L472">
            <v>0</v>
          </cell>
        </row>
        <row r="473">
          <cell r="J473">
            <v>0</v>
          </cell>
          <cell r="L473">
            <v>0</v>
          </cell>
        </row>
        <row r="474">
          <cell r="J474">
            <v>0</v>
          </cell>
          <cell r="L474">
            <v>0</v>
          </cell>
        </row>
        <row r="475">
          <cell r="J475">
            <v>0</v>
          </cell>
          <cell r="L475">
            <v>0</v>
          </cell>
        </row>
        <row r="476">
          <cell r="J476">
            <v>0</v>
          </cell>
          <cell r="L476">
            <v>0</v>
          </cell>
        </row>
        <row r="477">
          <cell r="J477">
            <v>0</v>
          </cell>
          <cell r="L477">
            <v>0</v>
          </cell>
        </row>
        <row r="478">
          <cell r="J478">
            <v>0</v>
          </cell>
          <cell r="L478">
            <v>0</v>
          </cell>
        </row>
        <row r="479">
          <cell r="J479">
            <v>0</v>
          </cell>
          <cell r="L479">
            <v>0</v>
          </cell>
        </row>
        <row r="480">
          <cell r="J480">
            <v>0</v>
          </cell>
          <cell r="L480">
            <v>0</v>
          </cell>
        </row>
        <row r="481">
          <cell r="J481">
            <v>0</v>
          </cell>
          <cell r="L481">
            <v>0</v>
          </cell>
        </row>
        <row r="482">
          <cell r="J482">
            <v>0</v>
          </cell>
          <cell r="L482">
            <v>0</v>
          </cell>
        </row>
        <row r="483">
          <cell r="J483">
            <v>0</v>
          </cell>
          <cell r="L483">
            <v>0</v>
          </cell>
        </row>
        <row r="484">
          <cell r="J484">
            <v>0</v>
          </cell>
          <cell r="L484">
            <v>0</v>
          </cell>
        </row>
        <row r="489">
          <cell r="J489" t="str">
            <v>금  액</v>
          </cell>
          <cell r="L489" t="str">
            <v>금  액</v>
          </cell>
        </row>
        <row r="490">
          <cell r="J490">
            <v>0</v>
          </cell>
          <cell r="L490">
            <v>0</v>
          </cell>
        </row>
        <row r="491">
          <cell r="J491">
            <v>0</v>
          </cell>
          <cell r="L491">
            <v>0</v>
          </cell>
        </row>
        <row r="492">
          <cell r="J492">
            <v>0</v>
          </cell>
          <cell r="L492">
            <v>0</v>
          </cell>
        </row>
        <row r="493">
          <cell r="J493">
            <v>0</v>
          </cell>
          <cell r="L493">
            <v>0</v>
          </cell>
        </row>
        <row r="494">
          <cell r="J494">
            <v>0</v>
          </cell>
          <cell r="L494">
            <v>0</v>
          </cell>
        </row>
        <row r="495">
          <cell r="J495">
            <v>0</v>
          </cell>
          <cell r="L495">
            <v>0</v>
          </cell>
        </row>
        <row r="496">
          <cell r="J496">
            <v>0</v>
          </cell>
          <cell r="L496">
            <v>2.0236928853657458E-320</v>
          </cell>
        </row>
        <row r="497">
          <cell r="J497">
            <v>0</v>
          </cell>
          <cell r="L497">
            <v>0</v>
          </cell>
        </row>
        <row r="498">
          <cell r="J498">
            <v>0</v>
          </cell>
          <cell r="L498">
            <v>0</v>
          </cell>
        </row>
        <row r="499">
          <cell r="J499">
            <v>0</v>
          </cell>
          <cell r="L499">
            <v>0</v>
          </cell>
        </row>
        <row r="500">
          <cell r="J500">
            <v>0</v>
          </cell>
          <cell r="L500">
            <v>0</v>
          </cell>
        </row>
        <row r="501">
          <cell r="J501">
            <v>0</v>
          </cell>
          <cell r="L501">
            <v>0</v>
          </cell>
        </row>
        <row r="502">
          <cell r="J502">
            <v>0</v>
          </cell>
          <cell r="L502">
            <v>0</v>
          </cell>
        </row>
        <row r="503">
          <cell r="J503">
            <v>0</v>
          </cell>
          <cell r="L503">
            <v>0</v>
          </cell>
        </row>
        <row r="504">
          <cell r="J504">
            <v>0</v>
          </cell>
          <cell r="L504">
            <v>0</v>
          </cell>
        </row>
        <row r="505">
          <cell r="J505">
            <v>0</v>
          </cell>
          <cell r="L505">
            <v>0</v>
          </cell>
        </row>
        <row r="506">
          <cell r="J506">
            <v>0</v>
          </cell>
          <cell r="L506">
            <v>0</v>
          </cell>
        </row>
        <row r="511">
          <cell r="J511" t="str">
            <v>금  액</v>
          </cell>
          <cell r="L511" t="str">
            <v>금  액</v>
          </cell>
        </row>
        <row r="512">
          <cell r="J512">
            <v>0</v>
          </cell>
          <cell r="L512">
            <v>0</v>
          </cell>
        </row>
        <row r="513">
          <cell r="J513">
            <v>0</v>
          </cell>
          <cell r="L513">
            <v>0</v>
          </cell>
        </row>
        <row r="514">
          <cell r="J514">
            <v>0</v>
          </cell>
          <cell r="L514">
            <v>0</v>
          </cell>
        </row>
        <row r="515">
          <cell r="J515">
            <v>0</v>
          </cell>
          <cell r="L515">
            <v>0</v>
          </cell>
        </row>
        <row r="516">
          <cell r="J516">
            <v>0</v>
          </cell>
          <cell r="L516">
            <v>0</v>
          </cell>
        </row>
        <row r="517">
          <cell r="J517">
            <v>0</v>
          </cell>
          <cell r="L517">
            <v>0</v>
          </cell>
        </row>
        <row r="518">
          <cell r="J518">
            <v>0</v>
          </cell>
          <cell r="L518">
            <v>0</v>
          </cell>
        </row>
        <row r="519">
          <cell r="J519">
            <v>0</v>
          </cell>
          <cell r="L519">
            <v>0</v>
          </cell>
        </row>
        <row r="520">
          <cell r="J520">
            <v>0</v>
          </cell>
          <cell r="L520">
            <v>0</v>
          </cell>
        </row>
        <row r="521">
          <cell r="J521">
            <v>0</v>
          </cell>
          <cell r="L521">
            <v>0</v>
          </cell>
        </row>
        <row r="522">
          <cell r="J522">
            <v>0</v>
          </cell>
          <cell r="L522">
            <v>0</v>
          </cell>
        </row>
        <row r="523">
          <cell r="J523">
            <v>0</v>
          </cell>
          <cell r="L523">
            <v>0</v>
          </cell>
        </row>
        <row r="524">
          <cell r="J524">
            <v>0</v>
          </cell>
          <cell r="L524">
            <v>0</v>
          </cell>
        </row>
        <row r="525">
          <cell r="J525">
            <v>0</v>
          </cell>
          <cell r="L525">
            <v>0</v>
          </cell>
        </row>
        <row r="526">
          <cell r="J526">
            <v>0</v>
          </cell>
          <cell r="L526">
            <v>0</v>
          </cell>
        </row>
        <row r="527">
          <cell r="J527">
            <v>0</v>
          </cell>
          <cell r="L527">
            <v>0</v>
          </cell>
        </row>
        <row r="528">
          <cell r="J528">
            <v>0</v>
          </cell>
          <cell r="L528">
            <v>0</v>
          </cell>
        </row>
        <row r="533">
          <cell r="J533" t="str">
            <v>금  액</v>
          </cell>
          <cell r="L533" t="str">
            <v>금  액</v>
          </cell>
        </row>
        <row r="534">
          <cell r="J534">
            <v>0</v>
          </cell>
          <cell r="L534">
            <v>0</v>
          </cell>
        </row>
        <row r="535">
          <cell r="J535">
            <v>0</v>
          </cell>
          <cell r="L535">
            <v>0</v>
          </cell>
        </row>
        <row r="536">
          <cell r="J536">
            <v>0</v>
          </cell>
          <cell r="L536">
            <v>0</v>
          </cell>
        </row>
        <row r="537">
          <cell r="J537">
            <v>0</v>
          </cell>
          <cell r="L537">
            <v>0</v>
          </cell>
        </row>
        <row r="538">
          <cell r="J538">
            <v>0</v>
          </cell>
          <cell r="L538">
            <v>0</v>
          </cell>
        </row>
        <row r="539">
          <cell r="J539">
            <v>0</v>
          </cell>
          <cell r="L539">
            <v>0</v>
          </cell>
        </row>
        <row r="540">
          <cell r="J540">
            <v>0</v>
          </cell>
          <cell r="L540">
            <v>0</v>
          </cell>
        </row>
        <row r="541">
          <cell r="J541">
            <v>0</v>
          </cell>
          <cell r="L541">
            <v>0</v>
          </cell>
        </row>
        <row r="542">
          <cell r="J542">
            <v>0</v>
          </cell>
          <cell r="L542">
            <v>0</v>
          </cell>
        </row>
        <row r="543">
          <cell r="J543">
            <v>0</v>
          </cell>
          <cell r="L543">
            <v>0</v>
          </cell>
        </row>
        <row r="544">
          <cell r="J544">
            <v>0</v>
          </cell>
          <cell r="L544">
            <v>0</v>
          </cell>
        </row>
        <row r="545">
          <cell r="J545">
            <v>0</v>
          </cell>
          <cell r="L545">
            <v>0</v>
          </cell>
        </row>
        <row r="546">
          <cell r="J546">
            <v>0</v>
          </cell>
          <cell r="L546">
            <v>0</v>
          </cell>
        </row>
        <row r="547">
          <cell r="J547">
            <v>0</v>
          </cell>
          <cell r="L547">
            <v>0</v>
          </cell>
        </row>
        <row r="548">
          <cell r="J548">
            <v>0</v>
          </cell>
          <cell r="L548">
            <v>0</v>
          </cell>
        </row>
        <row r="549">
          <cell r="J549">
            <v>0</v>
          </cell>
          <cell r="L549">
            <v>0</v>
          </cell>
        </row>
        <row r="550">
          <cell r="J550">
            <v>0</v>
          </cell>
          <cell r="L550">
            <v>0</v>
          </cell>
        </row>
        <row r="555">
          <cell r="J555" t="str">
            <v>금  액</v>
          </cell>
          <cell r="L555" t="str">
            <v>금  액</v>
          </cell>
        </row>
        <row r="556">
          <cell r="J556">
            <v>0</v>
          </cell>
          <cell r="L556">
            <v>0</v>
          </cell>
        </row>
        <row r="557">
          <cell r="J557">
            <v>0</v>
          </cell>
          <cell r="L557">
            <v>0</v>
          </cell>
        </row>
        <row r="558">
          <cell r="J558">
            <v>0</v>
          </cell>
          <cell r="L558">
            <v>0</v>
          </cell>
        </row>
        <row r="559">
          <cell r="J559">
            <v>0</v>
          </cell>
          <cell r="L559">
            <v>0</v>
          </cell>
        </row>
        <row r="560">
          <cell r="J560">
            <v>0</v>
          </cell>
          <cell r="L560">
            <v>0</v>
          </cell>
        </row>
        <row r="561">
          <cell r="J561">
            <v>0</v>
          </cell>
          <cell r="L561">
            <v>0</v>
          </cell>
        </row>
        <row r="562">
          <cell r="J562">
            <v>0</v>
          </cell>
          <cell r="L562">
            <v>0</v>
          </cell>
        </row>
        <row r="563">
          <cell r="J563">
            <v>0</v>
          </cell>
          <cell r="L563">
            <v>0</v>
          </cell>
        </row>
        <row r="564">
          <cell r="J564">
            <v>0</v>
          </cell>
          <cell r="L564">
            <v>0</v>
          </cell>
        </row>
        <row r="565">
          <cell r="J565">
            <v>0</v>
          </cell>
          <cell r="L565">
            <v>0</v>
          </cell>
        </row>
        <row r="566">
          <cell r="J566">
            <v>0</v>
          </cell>
          <cell r="L566">
            <v>0</v>
          </cell>
        </row>
        <row r="567">
          <cell r="J567">
            <v>0</v>
          </cell>
          <cell r="L567">
            <v>0</v>
          </cell>
        </row>
        <row r="568">
          <cell r="J568">
            <v>0</v>
          </cell>
          <cell r="L568">
            <v>0</v>
          </cell>
        </row>
        <row r="569">
          <cell r="J569">
            <v>0</v>
          </cell>
          <cell r="L569">
            <v>0</v>
          </cell>
        </row>
        <row r="570">
          <cell r="J570">
            <v>0</v>
          </cell>
          <cell r="L570">
            <v>0</v>
          </cell>
        </row>
        <row r="571">
          <cell r="J571">
            <v>0</v>
          </cell>
          <cell r="L571">
            <v>0</v>
          </cell>
        </row>
        <row r="572">
          <cell r="J572">
            <v>0</v>
          </cell>
          <cell r="L572">
            <v>0</v>
          </cell>
        </row>
        <row r="577">
          <cell r="J577" t="str">
            <v>금  액</v>
          </cell>
          <cell r="L577" t="str">
            <v>금  액</v>
          </cell>
        </row>
        <row r="578">
          <cell r="J578">
            <v>0</v>
          </cell>
          <cell r="L578">
            <v>0</v>
          </cell>
        </row>
        <row r="579">
          <cell r="J579">
            <v>0</v>
          </cell>
          <cell r="L579">
            <v>0</v>
          </cell>
        </row>
        <row r="580">
          <cell r="J580">
            <v>0</v>
          </cell>
          <cell r="L580">
            <v>0</v>
          </cell>
        </row>
        <row r="581">
          <cell r="J581">
            <v>0</v>
          </cell>
          <cell r="L581">
            <v>0</v>
          </cell>
        </row>
        <row r="582">
          <cell r="J582">
            <v>0</v>
          </cell>
          <cell r="L582">
            <v>0</v>
          </cell>
        </row>
        <row r="583">
          <cell r="J583">
            <v>0</v>
          </cell>
          <cell r="L583">
            <v>0</v>
          </cell>
        </row>
        <row r="584">
          <cell r="J584">
            <v>0</v>
          </cell>
          <cell r="L584">
            <v>0</v>
          </cell>
        </row>
        <row r="585">
          <cell r="J585">
            <v>0</v>
          </cell>
          <cell r="L585">
            <v>0</v>
          </cell>
        </row>
        <row r="586">
          <cell r="J586">
            <v>0</v>
          </cell>
          <cell r="L586">
            <v>0</v>
          </cell>
        </row>
        <row r="587">
          <cell r="J587">
            <v>0</v>
          </cell>
          <cell r="L587">
            <v>0</v>
          </cell>
        </row>
        <row r="588">
          <cell r="J588">
            <v>0</v>
          </cell>
          <cell r="L588">
            <v>0</v>
          </cell>
        </row>
        <row r="589">
          <cell r="J589">
            <v>0</v>
          </cell>
          <cell r="L589">
            <v>0</v>
          </cell>
        </row>
        <row r="590">
          <cell r="J590">
            <v>0</v>
          </cell>
          <cell r="L590">
            <v>0</v>
          </cell>
        </row>
        <row r="591">
          <cell r="J591">
            <v>0</v>
          </cell>
          <cell r="L591">
            <v>0</v>
          </cell>
        </row>
        <row r="592">
          <cell r="J592">
            <v>0</v>
          </cell>
          <cell r="L592">
            <v>0</v>
          </cell>
        </row>
        <row r="593">
          <cell r="J593">
            <v>0</v>
          </cell>
          <cell r="L593">
            <v>0</v>
          </cell>
        </row>
        <row r="594">
          <cell r="J594">
            <v>0</v>
          </cell>
          <cell r="L594">
            <v>0</v>
          </cell>
        </row>
        <row r="599">
          <cell r="J599" t="str">
            <v>금  액</v>
          </cell>
          <cell r="L599" t="str">
            <v>금  액</v>
          </cell>
        </row>
        <row r="600">
          <cell r="J600">
            <v>0</v>
          </cell>
          <cell r="L600">
            <v>0</v>
          </cell>
        </row>
        <row r="601">
          <cell r="J601">
            <v>0</v>
          </cell>
          <cell r="L601">
            <v>0</v>
          </cell>
        </row>
        <row r="602">
          <cell r="J602">
            <v>0</v>
          </cell>
          <cell r="L602">
            <v>0</v>
          </cell>
        </row>
        <row r="603">
          <cell r="J603">
            <v>0</v>
          </cell>
          <cell r="L603">
            <v>0</v>
          </cell>
        </row>
        <row r="604">
          <cell r="J604">
            <v>0</v>
          </cell>
          <cell r="L604">
            <v>0</v>
          </cell>
        </row>
        <row r="605">
          <cell r="J605">
            <v>0</v>
          </cell>
          <cell r="L605">
            <v>0</v>
          </cell>
        </row>
        <row r="606">
          <cell r="J606">
            <v>0</v>
          </cell>
          <cell r="L606">
            <v>0</v>
          </cell>
        </row>
        <row r="607">
          <cell r="J607">
            <v>0</v>
          </cell>
          <cell r="L607">
            <v>0</v>
          </cell>
        </row>
        <row r="608">
          <cell r="J608">
            <v>0</v>
          </cell>
          <cell r="L608">
            <v>0</v>
          </cell>
        </row>
        <row r="609">
          <cell r="J609">
            <v>0</v>
          </cell>
          <cell r="L609">
            <v>0</v>
          </cell>
        </row>
        <row r="610">
          <cell r="J610">
            <v>0</v>
          </cell>
          <cell r="L610">
            <v>0</v>
          </cell>
        </row>
        <row r="611">
          <cell r="J611">
            <v>0</v>
          </cell>
          <cell r="L611">
            <v>0</v>
          </cell>
        </row>
        <row r="612">
          <cell r="J612">
            <v>0</v>
          </cell>
          <cell r="L612">
            <v>0</v>
          </cell>
        </row>
        <row r="613">
          <cell r="J613">
            <v>0</v>
          </cell>
          <cell r="L613">
            <v>0</v>
          </cell>
        </row>
        <row r="614">
          <cell r="J614">
            <v>0</v>
          </cell>
          <cell r="L614">
            <v>0</v>
          </cell>
        </row>
        <row r="615">
          <cell r="J615">
            <v>0</v>
          </cell>
          <cell r="L615">
            <v>0</v>
          </cell>
        </row>
        <row r="616">
          <cell r="J616">
            <v>0</v>
          </cell>
          <cell r="L616">
            <v>0</v>
          </cell>
        </row>
        <row r="621">
          <cell r="J621" t="str">
            <v>금  액</v>
          </cell>
          <cell r="L621" t="str">
            <v>금  액</v>
          </cell>
        </row>
        <row r="622">
          <cell r="J622">
            <v>0</v>
          </cell>
          <cell r="L622">
            <v>0</v>
          </cell>
        </row>
        <row r="623">
          <cell r="J623">
            <v>0</v>
          </cell>
          <cell r="L623">
            <v>0</v>
          </cell>
        </row>
        <row r="624">
          <cell r="J624">
            <v>0</v>
          </cell>
          <cell r="L624">
            <v>0</v>
          </cell>
        </row>
        <row r="625">
          <cell r="J625">
            <v>0</v>
          </cell>
          <cell r="L625">
            <v>0</v>
          </cell>
        </row>
        <row r="626">
          <cell r="J626">
            <v>0</v>
          </cell>
          <cell r="L626">
            <v>0</v>
          </cell>
        </row>
        <row r="627">
          <cell r="J627">
            <v>0</v>
          </cell>
          <cell r="L627">
            <v>0</v>
          </cell>
        </row>
        <row r="628">
          <cell r="J628">
            <v>0</v>
          </cell>
          <cell r="L628">
            <v>0</v>
          </cell>
        </row>
        <row r="629">
          <cell r="J629">
            <v>0</v>
          </cell>
          <cell r="L629">
            <v>0</v>
          </cell>
        </row>
        <row r="630">
          <cell r="J630">
            <v>0</v>
          </cell>
          <cell r="L630">
            <v>0</v>
          </cell>
        </row>
        <row r="631">
          <cell r="J631">
            <v>0</v>
          </cell>
          <cell r="L631">
            <v>0</v>
          </cell>
        </row>
        <row r="632">
          <cell r="J632">
            <v>0</v>
          </cell>
          <cell r="L632">
            <v>0</v>
          </cell>
        </row>
        <row r="633">
          <cell r="J633">
            <v>0</v>
          </cell>
          <cell r="L633">
            <v>0</v>
          </cell>
        </row>
        <row r="634">
          <cell r="J634">
            <v>0</v>
          </cell>
          <cell r="L634">
            <v>0</v>
          </cell>
        </row>
        <row r="635">
          <cell r="J635">
            <v>0</v>
          </cell>
          <cell r="L635">
            <v>0</v>
          </cell>
        </row>
        <row r="636">
          <cell r="J636">
            <v>0</v>
          </cell>
          <cell r="L636">
            <v>0</v>
          </cell>
        </row>
        <row r="637">
          <cell r="J637">
            <v>0</v>
          </cell>
          <cell r="L637">
            <v>0</v>
          </cell>
        </row>
        <row r="638">
          <cell r="J638">
            <v>0</v>
          </cell>
          <cell r="L638">
            <v>0</v>
          </cell>
        </row>
        <row r="643">
          <cell r="J643" t="str">
            <v>금  액</v>
          </cell>
          <cell r="L643" t="str">
            <v>금  액</v>
          </cell>
        </row>
        <row r="644">
          <cell r="J644">
            <v>0</v>
          </cell>
          <cell r="L644">
            <v>0</v>
          </cell>
        </row>
        <row r="645">
          <cell r="J645">
            <v>0</v>
          </cell>
          <cell r="L645">
            <v>0</v>
          </cell>
        </row>
        <row r="646">
          <cell r="J646">
            <v>0</v>
          </cell>
          <cell r="L646">
            <v>0</v>
          </cell>
        </row>
        <row r="647">
          <cell r="J647">
            <v>0</v>
          </cell>
          <cell r="L647">
            <v>0</v>
          </cell>
        </row>
        <row r="648">
          <cell r="J648">
            <v>0</v>
          </cell>
          <cell r="L648">
            <v>0</v>
          </cell>
        </row>
        <row r="649">
          <cell r="J649">
            <v>0</v>
          </cell>
          <cell r="L649">
            <v>0</v>
          </cell>
        </row>
        <row r="650">
          <cell r="J650">
            <v>0</v>
          </cell>
          <cell r="L650">
            <v>0</v>
          </cell>
        </row>
        <row r="651">
          <cell r="J651">
            <v>0</v>
          </cell>
          <cell r="L651">
            <v>0</v>
          </cell>
        </row>
        <row r="652">
          <cell r="J652">
            <v>0</v>
          </cell>
          <cell r="L652">
            <v>0</v>
          </cell>
        </row>
        <row r="653">
          <cell r="J653">
            <v>0</v>
          </cell>
          <cell r="L653">
            <v>0</v>
          </cell>
        </row>
        <row r="654">
          <cell r="J654">
            <v>0</v>
          </cell>
          <cell r="L654">
            <v>0</v>
          </cell>
        </row>
        <row r="655">
          <cell r="J655">
            <v>0</v>
          </cell>
          <cell r="L655">
            <v>0</v>
          </cell>
        </row>
        <row r="656">
          <cell r="J656">
            <v>0</v>
          </cell>
          <cell r="L656">
            <v>0</v>
          </cell>
        </row>
        <row r="657">
          <cell r="J657">
            <v>0</v>
          </cell>
          <cell r="L657">
            <v>0</v>
          </cell>
        </row>
        <row r="658">
          <cell r="J658">
            <v>0</v>
          </cell>
          <cell r="L658">
            <v>0</v>
          </cell>
        </row>
        <row r="659">
          <cell r="J659">
            <v>0</v>
          </cell>
          <cell r="L659">
            <v>0</v>
          </cell>
        </row>
        <row r="660">
          <cell r="J660">
            <v>0</v>
          </cell>
          <cell r="L660">
            <v>0</v>
          </cell>
        </row>
        <row r="665">
          <cell r="J665" t="str">
            <v>금  액</v>
          </cell>
          <cell r="L665" t="str">
            <v>금  액</v>
          </cell>
        </row>
        <row r="666">
          <cell r="J666">
            <v>0</v>
          </cell>
          <cell r="L666">
            <v>0</v>
          </cell>
        </row>
        <row r="667">
          <cell r="J667">
            <v>0</v>
          </cell>
          <cell r="L667">
            <v>0</v>
          </cell>
        </row>
        <row r="668">
          <cell r="J668">
            <v>0</v>
          </cell>
          <cell r="L668">
            <v>0</v>
          </cell>
        </row>
        <row r="669">
          <cell r="J669">
            <v>0</v>
          </cell>
          <cell r="L669">
            <v>0</v>
          </cell>
        </row>
        <row r="670">
          <cell r="J670">
            <v>0</v>
          </cell>
          <cell r="L670">
            <v>0</v>
          </cell>
        </row>
        <row r="671">
          <cell r="J671">
            <v>0</v>
          </cell>
          <cell r="L671">
            <v>0</v>
          </cell>
        </row>
        <row r="672">
          <cell r="J672">
            <v>0</v>
          </cell>
          <cell r="L672">
            <v>0</v>
          </cell>
        </row>
        <row r="673">
          <cell r="J673">
            <v>0</v>
          </cell>
          <cell r="L673">
            <v>0</v>
          </cell>
        </row>
        <row r="674">
          <cell r="J674">
            <v>0</v>
          </cell>
          <cell r="L674">
            <v>0</v>
          </cell>
        </row>
        <row r="675">
          <cell r="J675">
            <v>0</v>
          </cell>
          <cell r="L675">
            <v>0</v>
          </cell>
        </row>
        <row r="676">
          <cell r="J676">
            <v>0</v>
          </cell>
          <cell r="L676">
            <v>0</v>
          </cell>
        </row>
        <row r="677">
          <cell r="J677">
            <v>0</v>
          </cell>
          <cell r="L677">
            <v>0</v>
          </cell>
        </row>
        <row r="678">
          <cell r="J678">
            <v>0</v>
          </cell>
          <cell r="L678">
            <v>0</v>
          </cell>
        </row>
        <row r="679">
          <cell r="J679">
            <v>0</v>
          </cell>
          <cell r="L679">
            <v>0</v>
          </cell>
        </row>
        <row r="680">
          <cell r="J680">
            <v>0</v>
          </cell>
          <cell r="L680">
            <v>0</v>
          </cell>
        </row>
        <row r="681">
          <cell r="J681">
            <v>0</v>
          </cell>
          <cell r="L681">
            <v>0</v>
          </cell>
        </row>
        <row r="682">
          <cell r="J682">
            <v>0</v>
          </cell>
          <cell r="L682">
            <v>0</v>
          </cell>
        </row>
        <row r="687">
          <cell r="J687" t="str">
            <v>금  액</v>
          </cell>
          <cell r="L687" t="str">
            <v>금  액</v>
          </cell>
        </row>
        <row r="688">
          <cell r="J688">
            <v>0</v>
          </cell>
          <cell r="L688">
            <v>0</v>
          </cell>
        </row>
        <row r="689">
          <cell r="J689">
            <v>0</v>
          </cell>
          <cell r="L689">
            <v>0</v>
          </cell>
        </row>
        <row r="690">
          <cell r="J690">
            <v>0</v>
          </cell>
          <cell r="L690">
            <v>0</v>
          </cell>
        </row>
        <row r="691">
          <cell r="J691">
            <v>0</v>
          </cell>
          <cell r="L691">
            <v>0</v>
          </cell>
        </row>
        <row r="692">
          <cell r="J692">
            <v>0</v>
          </cell>
          <cell r="L692">
            <v>0</v>
          </cell>
        </row>
        <row r="693">
          <cell r="J693">
            <v>0</v>
          </cell>
          <cell r="L693">
            <v>0</v>
          </cell>
        </row>
        <row r="694">
          <cell r="J694">
            <v>0</v>
          </cell>
          <cell r="L694">
            <v>0</v>
          </cell>
        </row>
        <row r="695">
          <cell r="J695">
            <v>0</v>
          </cell>
          <cell r="L695">
            <v>0</v>
          </cell>
        </row>
        <row r="696">
          <cell r="J696">
            <v>0</v>
          </cell>
          <cell r="L696">
            <v>0</v>
          </cell>
        </row>
        <row r="697">
          <cell r="J697">
            <v>0</v>
          </cell>
          <cell r="L697">
            <v>0</v>
          </cell>
        </row>
        <row r="698">
          <cell r="J698">
            <v>0</v>
          </cell>
          <cell r="L698">
            <v>0</v>
          </cell>
        </row>
        <row r="699">
          <cell r="J699">
            <v>0</v>
          </cell>
          <cell r="L699">
            <v>0</v>
          </cell>
        </row>
        <row r="700">
          <cell r="J700">
            <v>0</v>
          </cell>
          <cell r="L700">
            <v>0</v>
          </cell>
        </row>
        <row r="701">
          <cell r="J701">
            <v>0</v>
          </cell>
          <cell r="L701">
            <v>0</v>
          </cell>
        </row>
        <row r="702">
          <cell r="J702">
            <v>0</v>
          </cell>
          <cell r="L702">
            <v>0</v>
          </cell>
        </row>
        <row r="703">
          <cell r="J703">
            <v>0</v>
          </cell>
          <cell r="L703">
            <v>0</v>
          </cell>
        </row>
        <row r="704">
          <cell r="J704">
            <v>0</v>
          </cell>
          <cell r="L704">
            <v>0</v>
          </cell>
        </row>
        <row r="709">
          <cell r="J709" t="str">
            <v>금  액</v>
          </cell>
          <cell r="L709" t="str">
            <v>금  액</v>
          </cell>
        </row>
        <row r="710">
          <cell r="J710">
            <v>0</v>
          </cell>
          <cell r="L710">
            <v>0</v>
          </cell>
        </row>
        <row r="711">
          <cell r="J711">
            <v>0</v>
          </cell>
          <cell r="L711">
            <v>0</v>
          </cell>
        </row>
        <row r="712">
          <cell r="J712">
            <v>0</v>
          </cell>
          <cell r="L712">
            <v>0</v>
          </cell>
        </row>
        <row r="713">
          <cell r="J713">
            <v>0</v>
          </cell>
          <cell r="L713">
            <v>0</v>
          </cell>
        </row>
        <row r="714">
          <cell r="J714">
            <v>0</v>
          </cell>
          <cell r="L714">
            <v>0</v>
          </cell>
        </row>
        <row r="715">
          <cell r="J715">
            <v>0</v>
          </cell>
          <cell r="L715">
            <v>0</v>
          </cell>
        </row>
        <row r="716">
          <cell r="J716">
            <v>0</v>
          </cell>
          <cell r="L716">
            <v>0</v>
          </cell>
        </row>
        <row r="717">
          <cell r="J717">
            <v>0</v>
          </cell>
          <cell r="L717">
            <v>0</v>
          </cell>
        </row>
        <row r="718">
          <cell r="J718">
            <v>0</v>
          </cell>
          <cell r="L718">
            <v>0</v>
          </cell>
        </row>
        <row r="719">
          <cell r="J719">
            <v>0</v>
          </cell>
          <cell r="L719">
            <v>0</v>
          </cell>
        </row>
        <row r="720">
          <cell r="J720">
            <v>0</v>
          </cell>
          <cell r="L720">
            <v>0</v>
          </cell>
        </row>
        <row r="721">
          <cell r="J721">
            <v>0</v>
          </cell>
          <cell r="L721">
            <v>0</v>
          </cell>
        </row>
        <row r="722">
          <cell r="J722">
            <v>0</v>
          </cell>
          <cell r="L722">
            <v>0</v>
          </cell>
        </row>
        <row r="723">
          <cell r="J723">
            <v>0</v>
          </cell>
          <cell r="L723">
            <v>0</v>
          </cell>
        </row>
        <row r="724">
          <cell r="J724">
            <v>0</v>
          </cell>
          <cell r="L724">
            <v>0</v>
          </cell>
        </row>
        <row r="725">
          <cell r="J725">
            <v>0</v>
          </cell>
          <cell r="L725">
            <v>0</v>
          </cell>
        </row>
        <row r="726">
          <cell r="J726">
            <v>0</v>
          </cell>
          <cell r="L726">
            <v>0</v>
          </cell>
        </row>
        <row r="731">
          <cell r="J731" t="str">
            <v>금  액</v>
          </cell>
          <cell r="L731" t="str">
            <v>금  액</v>
          </cell>
        </row>
        <row r="732">
          <cell r="J732">
            <v>0</v>
          </cell>
          <cell r="L732">
            <v>0</v>
          </cell>
        </row>
        <row r="733">
          <cell r="J733">
            <v>0</v>
          </cell>
          <cell r="L733">
            <v>0</v>
          </cell>
        </row>
        <row r="734">
          <cell r="J734">
            <v>0</v>
          </cell>
          <cell r="L734">
            <v>0</v>
          </cell>
        </row>
        <row r="735">
          <cell r="J735">
            <v>0</v>
          </cell>
          <cell r="L735">
            <v>0</v>
          </cell>
        </row>
        <row r="736">
          <cell r="J736">
            <v>0</v>
          </cell>
          <cell r="L736">
            <v>0</v>
          </cell>
        </row>
        <row r="737">
          <cell r="J737">
            <v>0</v>
          </cell>
          <cell r="L737">
            <v>0</v>
          </cell>
        </row>
        <row r="738">
          <cell r="J738">
            <v>0</v>
          </cell>
          <cell r="L738">
            <v>0</v>
          </cell>
        </row>
        <row r="739">
          <cell r="J739">
            <v>0</v>
          </cell>
          <cell r="L739">
            <v>0</v>
          </cell>
        </row>
        <row r="740">
          <cell r="J740">
            <v>0</v>
          </cell>
          <cell r="L740">
            <v>0</v>
          </cell>
        </row>
        <row r="741">
          <cell r="J741">
            <v>0</v>
          </cell>
          <cell r="L741">
            <v>0</v>
          </cell>
        </row>
        <row r="742">
          <cell r="J742">
            <v>0</v>
          </cell>
          <cell r="L742">
            <v>0</v>
          </cell>
        </row>
        <row r="743">
          <cell r="J743">
            <v>0</v>
          </cell>
          <cell r="L743">
            <v>0</v>
          </cell>
        </row>
        <row r="744">
          <cell r="J744">
            <v>0</v>
          </cell>
          <cell r="L744">
            <v>0</v>
          </cell>
        </row>
        <row r="745">
          <cell r="J745">
            <v>0</v>
          </cell>
          <cell r="L745">
            <v>0</v>
          </cell>
        </row>
        <row r="746">
          <cell r="J746">
            <v>0</v>
          </cell>
          <cell r="L746">
            <v>0</v>
          </cell>
        </row>
        <row r="747">
          <cell r="J747">
            <v>0</v>
          </cell>
          <cell r="L747">
            <v>0</v>
          </cell>
        </row>
        <row r="748">
          <cell r="J748">
            <v>0</v>
          </cell>
          <cell r="L748">
            <v>0</v>
          </cell>
        </row>
        <row r="753">
          <cell r="J753" t="str">
            <v>금  액</v>
          </cell>
          <cell r="L753" t="str">
            <v>금  액</v>
          </cell>
        </row>
        <row r="754">
          <cell r="J754">
            <v>0</v>
          </cell>
          <cell r="L754">
            <v>0</v>
          </cell>
        </row>
        <row r="755">
          <cell r="J755">
            <v>0</v>
          </cell>
          <cell r="L755">
            <v>0</v>
          </cell>
        </row>
        <row r="756">
          <cell r="J756">
            <v>0</v>
          </cell>
          <cell r="L756">
            <v>0</v>
          </cell>
        </row>
        <row r="757">
          <cell r="J757">
            <v>0</v>
          </cell>
          <cell r="L757">
            <v>0</v>
          </cell>
        </row>
        <row r="758">
          <cell r="J758">
            <v>0</v>
          </cell>
          <cell r="L758">
            <v>0</v>
          </cell>
        </row>
        <row r="759">
          <cell r="J759">
            <v>0</v>
          </cell>
          <cell r="L759">
            <v>0</v>
          </cell>
        </row>
        <row r="760">
          <cell r="J760">
            <v>0</v>
          </cell>
          <cell r="L760">
            <v>0</v>
          </cell>
        </row>
        <row r="761">
          <cell r="J761">
            <v>0</v>
          </cell>
          <cell r="L761">
            <v>0</v>
          </cell>
        </row>
        <row r="762">
          <cell r="J762">
            <v>0</v>
          </cell>
          <cell r="L762">
            <v>0</v>
          </cell>
        </row>
        <row r="763">
          <cell r="J763">
            <v>0</v>
          </cell>
          <cell r="L763">
            <v>0</v>
          </cell>
        </row>
        <row r="764">
          <cell r="J764">
            <v>0</v>
          </cell>
          <cell r="L764">
            <v>0</v>
          </cell>
        </row>
        <row r="765">
          <cell r="J765">
            <v>0</v>
          </cell>
          <cell r="L765">
            <v>0</v>
          </cell>
        </row>
        <row r="766">
          <cell r="J766">
            <v>0</v>
          </cell>
          <cell r="L766">
            <v>0</v>
          </cell>
        </row>
        <row r="767">
          <cell r="J767">
            <v>0</v>
          </cell>
          <cell r="L767">
            <v>0</v>
          </cell>
        </row>
        <row r="768">
          <cell r="J768">
            <v>0</v>
          </cell>
          <cell r="L768">
            <v>0</v>
          </cell>
        </row>
        <row r="769">
          <cell r="J769">
            <v>0</v>
          </cell>
          <cell r="L769">
            <v>0</v>
          </cell>
        </row>
        <row r="770">
          <cell r="J770">
            <v>0</v>
          </cell>
          <cell r="L770">
            <v>0</v>
          </cell>
        </row>
        <row r="775">
          <cell r="J775" t="str">
            <v>금  액</v>
          </cell>
          <cell r="L775" t="str">
            <v>금  액</v>
          </cell>
        </row>
        <row r="776">
          <cell r="J776">
            <v>0</v>
          </cell>
          <cell r="L776">
            <v>0</v>
          </cell>
        </row>
        <row r="777">
          <cell r="J777">
            <v>0</v>
          </cell>
          <cell r="L777">
            <v>0</v>
          </cell>
        </row>
        <row r="778">
          <cell r="J778">
            <v>0</v>
          </cell>
          <cell r="L778">
            <v>0</v>
          </cell>
        </row>
        <row r="779">
          <cell r="J779">
            <v>0</v>
          </cell>
          <cell r="L779">
            <v>0</v>
          </cell>
        </row>
        <row r="780">
          <cell r="J780">
            <v>0</v>
          </cell>
          <cell r="L780">
            <v>0</v>
          </cell>
        </row>
        <row r="781">
          <cell r="J781">
            <v>0</v>
          </cell>
          <cell r="L781">
            <v>0</v>
          </cell>
        </row>
        <row r="782">
          <cell r="J782">
            <v>0</v>
          </cell>
          <cell r="L782">
            <v>0</v>
          </cell>
        </row>
        <row r="783">
          <cell r="J783">
            <v>0</v>
          </cell>
          <cell r="L783">
            <v>0</v>
          </cell>
        </row>
        <row r="784">
          <cell r="J784">
            <v>0</v>
          </cell>
          <cell r="L784">
            <v>0</v>
          </cell>
        </row>
        <row r="785">
          <cell r="J785">
            <v>0</v>
          </cell>
          <cell r="L785">
            <v>0</v>
          </cell>
        </row>
        <row r="786">
          <cell r="J786">
            <v>0</v>
          </cell>
          <cell r="L786">
            <v>0</v>
          </cell>
        </row>
        <row r="787">
          <cell r="J787">
            <v>0</v>
          </cell>
          <cell r="L787">
            <v>0</v>
          </cell>
        </row>
        <row r="788">
          <cell r="J788">
            <v>0</v>
          </cell>
          <cell r="L788">
            <v>0</v>
          </cell>
        </row>
        <row r="789">
          <cell r="J789">
            <v>0</v>
          </cell>
          <cell r="L789">
            <v>0</v>
          </cell>
        </row>
        <row r="790">
          <cell r="J790">
            <v>0</v>
          </cell>
          <cell r="L790">
            <v>0</v>
          </cell>
        </row>
        <row r="791">
          <cell r="J791">
            <v>0</v>
          </cell>
          <cell r="L791">
            <v>0</v>
          </cell>
        </row>
        <row r="792">
          <cell r="J792">
            <v>0</v>
          </cell>
          <cell r="L792">
            <v>0</v>
          </cell>
        </row>
        <row r="797">
          <cell r="J797" t="str">
            <v>금  액</v>
          </cell>
          <cell r="L797" t="str">
            <v>금  액</v>
          </cell>
        </row>
        <row r="798">
          <cell r="J798">
            <v>0</v>
          </cell>
          <cell r="L798">
            <v>0</v>
          </cell>
        </row>
        <row r="799">
          <cell r="J799">
            <v>0</v>
          </cell>
          <cell r="L799">
            <v>0</v>
          </cell>
        </row>
        <row r="800">
          <cell r="J800">
            <v>0</v>
          </cell>
          <cell r="L800">
            <v>0</v>
          </cell>
        </row>
        <row r="801">
          <cell r="J801">
            <v>0</v>
          </cell>
          <cell r="L801">
            <v>0</v>
          </cell>
        </row>
        <row r="802">
          <cell r="J802">
            <v>0</v>
          </cell>
          <cell r="L802">
            <v>0</v>
          </cell>
        </row>
        <row r="803">
          <cell r="J803">
            <v>0</v>
          </cell>
          <cell r="L803">
            <v>0</v>
          </cell>
        </row>
        <row r="804">
          <cell r="J804">
            <v>0</v>
          </cell>
          <cell r="L804">
            <v>0</v>
          </cell>
        </row>
        <row r="805">
          <cell r="J805">
            <v>0</v>
          </cell>
          <cell r="L805">
            <v>0</v>
          </cell>
        </row>
        <row r="806">
          <cell r="J806">
            <v>0</v>
          </cell>
          <cell r="L806">
            <v>0</v>
          </cell>
        </row>
        <row r="807">
          <cell r="J807">
            <v>0</v>
          </cell>
          <cell r="L807">
            <v>0</v>
          </cell>
        </row>
        <row r="808">
          <cell r="J808">
            <v>0</v>
          </cell>
          <cell r="L808">
            <v>0</v>
          </cell>
        </row>
        <row r="809">
          <cell r="J809">
            <v>0</v>
          </cell>
          <cell r="L809">
            <v>0</v>
          </cell>
        </row>
        <row r="810">
          <cell r="J810">
            <v>0</v>
          </cell>
          <cell r="L810">
            <v>0</v>
          </cell>
        </row>
        <row r="811">
          <cell r="J811">
            <v>0</v>
          </cell>
          <cell r="L811">
            <v>0</v>
          </cell>
        </row>
        <row r="812">
          <cell r="J812">
            <v>0</v>
          </cell>
          <cell r="L812">
            <v>0</v>
          </cell>
        </row>
        <row r="813">
          <cell r="J813">
            <v>0</v>
          </cell>
          <cell r="L813">
            <v>0</v>
          </cell>
        </row>
        <row r="814">
          <cell r="J814">
            <v>0</v>
          </cell>
          <cell r="L814">
            <v>0</v>
          </cell>
        </row>
        <row r="819">
          <cell r="J819" t="str">
            <v>금  액</v>
          </cell>
          <cell r="L819" t="str">
            <v>금  액</v>
          </cell>
        </row>
        <row r="820">
          <cell r="J820">
            <v>0</v>
          </cell>
          <cell r="L820">
            <v>0</v>
          </cell>
        </row>
        <row r="821">
          <cell r="J821">
            <v>0</v>
          </cell>
          <cell r="L821">
            <v>0</v>
          </cell>
        </row>
        <row r="822">
          <cell r="J822">
            <v>0</v>
          </cell>
          <cell r="L822">
            <v>0</v>
          </cell>
        </row>
        <row r="823">
          <cell r="J823">
            <v>0</v>
          </cell>
          <cell r="L823">
            <v>0</v>
          </cell>
        </row>
        <row r="824">
          <cell r="J824">
            <v>0</v>
          </cell>
          <cell r="L824">
            <v>0</v>
          </cell>
        </row>
        <row r="825">
          <cell r="J825">
            <v>0</v>
          </cell>
          <cell r="L825">
            <v>0</v>
          </cell>
        </row>
        <row r="826">
          <cell r="J826">
            <v>0</v>
          </cell>
          <cell r="L826">
            <v>0</v>
          </cell>
        </row>
        <row r="827">
          <cell r="J827">
            <v>0</v>
          </cell>
          <cell r="L827">
            <v>0</v>
          </cell>
        </row>
        <row r="828">
          <cell r="J828">
            <v>0</v>
          </cell>
          <cell r="L828">
            <v>0</v>
          </cell>
        </row>
        <row r="829">
          <cell r="J829">
            <v>0</v>
          </cell>
          <cell r="L829">
            <v>0</v>
          </cell>
        </row>
        <row r="830">
          <cell r="J830">
            <v>0</v>
          </cell>
          <cell r="L830">
            <v>0</v>
          </cell>
        </row>
        <row r="831">
          <cell r="J831">
            <v>0</v>
          </cell>
          <cell r="L831">
            <v>0</v>
          </cell>
        </row>
        <row r="832">
          <cell r="J832">
            <v>0</v>
          </cell>
          <cell r="L832">
            <v>0</v>
          </cell>
        </row>
        <row r="833">
          <cell r="J833">
            <v>0</v>
          </cell>
          <cell r="L833">
            <v>0</v>
          </cell>
        </row>
        <row r="834">
          <cell r="J834">
            <v>0</v>
          </cell>
          <cell r="L834">
            <v>0</v>
          </cell>
        </row>
        <row r="835">
          <cell r="J835">
            <v>0</v>
          </cell>
          <cell r="L835">
            <v>0</v>
          </cell>
        </row>
        <row r="836">
          <cell r="J836">
            <v>0</v>
          </cell>
          <cell r="L836">
            <v>0</v>
          </cell>
        </row>
        <row r="841">
          <cell r="J841" t="str">
            <v>금  액</v>
          </cell>
          <cell r="L841" t="str">
            <v>금  액</v>
          </cell>
        </row>
        <row r="842">
          <cell r="J842">
            <v>0</v>
          </cell>
          <cell r="L842">
            <v>0</v>
          </cell>
        </row>
        <row r="843">
          <cell r="J843">
            <v>0</v>
          </cell>
          <cell r="L843">
            <v>0</v>
          </cell>
        </row>
        <row r="844">
          <cell r="J844">
            <v>0</v>
          </cell>
          <cell r="L844">
            <v>0</v>
          </cell>
        </row>
        <row r="845">
          <cell r="J845">
            <v>0</v>
          </cell>
          <cell r="L845">
            <v>0</v>
          </cell>
        </row>
        <row r="846">
          <cell r="J846">
            <v>0</v>
          </cell>
          <cell r="L846">
            <v>0</v>
          </cell>
        </row>
        <row r="847">
          <cell r="J847">
            <v>0</v>
          </cell>
          <cell r="L847">
            <v>0</v>
          </cell>
        </row>
        <row r="848">
          <cell r="J848">
            <v>0</v>
          </cell>
          <cell r="L848">
            <v>0</v>
          </cell>
        </row>
        <row r="849">
          <cell r="J849">
            <v>0</v>
          </cell>
          <cell r="L849">
            <v>0</v>
          </cell>
        </row>
        <row r="850">
          <cell r="J850">
            <v>0</v>
          </cell>
          <cell r="L850">
            <v>0</v>
          </cell>
        </row>
        <row r="851">
          <cell r="J851">
            <v>0</v>
          </cell>
          <cell r="L851">
            <v>0</v>
          </cell>
        </row>
        <row r="852">
          <cell r="J852">
            <v>0</v>
          </cell>
          <cell r="L852">
            <v>0</v>
          </cell>
        </row>
        <row r="853">
          <cell r="J853">
            <v>0</v>
          </cell>
          <cell r="L853">
            <v>0</v>
          </cell>
        </row>
        <row r="854">
          <cell r="J854">
            <v>0</v>
          </cell>
          <cell r="L854">
            <v>0</v>
          </cell>
        </row>
        <row r="855">
          <cell r="J855">
            <v>0</v>
          </cell>
          <cell r="L855">
            <v>0</v>
          </cell>
        </row>
        <row r="856">
          <cell r="J856">
            <v>0</v>
          </cell>
          <cell r="L856">
            <v>0</v>
          </cell>
        </row>
        <row r="857">
          <cell r="J857">
            <v>0</v>
          </cell>
          <cell r="L857">
            <v>0</v>
          </cell>
        </row>
        <row r="858">
          <cell r="J858">
            <v>0</v>
          </cell>
          <cell r="L858">
            <v>0</v>
          </cell>
        </row>
        <row r="863">
          <cell r="J863" t="str">
            <v>금  액</v>
          </cell>
          <cell r="L863" t="str">
            <v>금  액</v>
          </cell>
        </row>
        <row r="864">
          <cell r="J864">
            <v>0</v>
          </cell>
          <cell r="L864">
            <v>0</v>
          </cell>
        </row>
        <row r="865">
          <cell r="J865">
            <v>0</v>
          </cell>
          <cell r="L865">
            <v>0</v>
          </cell>
        </row>
        <row r="866">
          <cell r="J866">
            <v>0</v>
          </cell>
          <cell r="L866">
            <v>0</v>
          </cell>
        </row>
        <row r="867">
          <cell r="J867">
            <v>0</v>
          </cell>
          <cell r="L867">
            <v>0</v>
          </cell>
        </row>
        <row r="868">
          <cell r="J868">
            <v>0</v>
          </cell>
          <cell r="L868">
            <v>0</v>
          </cell>
        </row>
        <row r="869">
          <cell r="J869">
            <v>0</v>
          </cell>
          <cell r="L869">
            <v>0</v>
          </cell>
        </row>
        <row r="870">
          <cell r="J870">
            <v>0</v>
          </cell>
          <cell r="L870">
            <v>0</v>
          </cell>
        </row>
        <row r="871">
          <cell r="J871">
            <v>0</v>
          </cell>
          <cell r="L871">
            <v>0</v>
          </cell>
        </row>
        <row r="872">
          <cell r="J872">
            <v>0</v>
          </cell>
          <cell r="L872">
            <v>0</v>
          </cell>
        </row>
        <row r="873">
          <cell r="J873">
            <v>0</v>
          </cell>
          <cell r="L873">
            <v>0</v>
          </cell>
        </row>
        <row r="874">
          <cell r="J874">
            <v>0</v>
          </cell>
          <cell r="L874">
            <v>0</v>
          </cell>
        </row>
        <row r="875">
          <cell r="J875">
            <v>0</v>
          </cell>
          <cell r="L875">
            <v>0</v>
          </cell>
        </row>
        <row r="876">
          <cell r="J876">
            <v>0</v>
          </cell>
          <cell r="L876">
            <v>0</v>
          </cell>
        </row>
        <row r="877">
          <cell r="J877">
            <v>0</v>
          </cell>
          <cell r="L877">
            <v>0</v>
          </cell>
        </row>
        <row r="878">
          <cell r="J878">
            <v>0</v>
          </cell>
          <cell r="L878">
            <v>0</v>
          </cell>
        </row>
        <row r="879">
          <cell r="J879">
            <v>0</v>
          </cell>
          <cell r="L879">
            <v>0</v>
          </cell>
        </row>
        <row r="880">
          <cell r="J880">
            <v>0</v>
          </cell>
          <cell r="L880">
            <v>0</v>
          </cell>
        </row>
        <row r="885">
          <cell r="J885" t="str">
            <v>금  액</v>
          </cell>
          <cell r="L885" t="str">
            <v>금  액</v>
          </cell>
        </row>
        <row r="886">
          <cell r="J886">
            <v>0</v>
          </cell>
          <cell r="L886">
            <v>0</v>
          </cell>
        </row>
        <row r="887">
          <cell r="J887">
            <v>0</v>
          </cell>
          <cell r="L887">
            <v>0</v>
          </cell>
        </row>
        <row r="888">
          <cell r="J888">
            <v>0</v>
          </cell>
          <cell r="L888">
            <v>0</v>
          </cell>
        </row>
        <row r="889">
          <cell r="J889">
            <v>0</v>
          </cell>
          <cell r="L889">
            <v>0</v>
          </cell>
        </row>
        <row r="890">
          <cell r="J890">
            <v>0</v>
          </cell>
          <cell r="L890">
            <v>0</v>
          </cell>
        </row>
        <row r="891">
          <cell r="J891">
            <v>0</v>
          </cell>
          <cell r="L891">
            <v>0</v>
          </cell>
        </row>
        <row r="892">
          <cell r="J892">
            <v>0</v>
          </cell>
          <cell r="L892">
            <v>0</v>
          </cell>
        </row>
        <row r="893">
          <cell r="J893">
            <v>0</v>
          </cell>
          <cell r="L893">
            <v>0</v>
          </cell>
        </row>
        <row r="894">
          <cell r="J894">
            <v>0</v>
          </cell>
          <cell r="L894">
            <v>0</v>
          </cell>
        </row>
        <row r="895">
          <cell r="J895">
            <v>0</v>
          </cell>
          <cell r="L895">
            <v>0</v>
          </cell>
        </row>
        <row r="896">
          <cell r="J896">
            <v>0</v>
          </cell>
          <cell r="L896">
            <v>0</v>
          </cell>
        </row>
        <row r="897">
          <cell r="J897">
            <v>0</v>
          </cell>
          <cell r="L897">
            <v>0</v>
          </cell>
        </row>
        <row r="898">
          <cell r="J898">
            <v>0</v>
          </cell>
          <cell r="L898">
            <v>0</v>
          </cell>
        </row>
        <row r="899">
          <cell r="J899">
            <v>0</v>
          </cell>
          <cell r="L899">
            <v>0</v>
          </cell>
        </row>
        <row r="900">
          <cell r="J900">
            <v>0</v>
          </cell>
          <cell r="L900">
            <v>0</v>
          </cell>
        </row>
        <row r="901">
          <cell r="J901">
            <v>0</v>
          </cell>
          <cell r="L901">
            <v>0</v>
          </cell>
        </row>
        <row r="902">
          <cell r="J902">
            <v>0</v>
          </cell>
          <cell r="L902">
            <v>0</v>
          </cell>
        </row>
        <row r="907">
          <cell r="J907" t="str">
            <v>금  액</v>
          </cell>
          <cell r="L907" t="str">
            <v>금  액</v>
          </cell>
        </row>
        <row r="908">
          <cell r="J908">
            <v>0</v>
          </cell>
          <cell r="L908">
            <v>0</v>
          </cell>
        </row>
        <row r="909">
          <cell r="J909">
            <v>0</v>
          </cell>
          <cell r="L909">
            <v>0</v>
          </cell>
        </row>
        <row r="910">
          <cell r="J910">
            <v>0</v>
          </cell>
          <cell r="L910">
            <v>0</v>
          </cell>
        </row>
        <row r="911">
          <cell r="J911">
            <v>0</v>
          </cell>
          <cell r="L911">
            <v>0</v>
          </cell>
        </row>
        <row r="912">
          <cell r="J912">
            <v>0</v>
          </cell>
          <cell r="L912">
            <v>0</v>
          </cell>
        </row>
        <row r="913">
          <cell r="J913">
            <v>0</v>
          </cell>
          <cell r="L913">
            <v>0</v>
          </cell>
        </row>
        <row r="914">
          <cell r="J914">
            <v>0</v>
          </cell>
          <cell r="L914">
            <v>0</v>
          </cell>
        </row>
        <row r="915">
          <cell r="J915">
            <v>0</v>
          </cell>
          <cell r="L915">
            <v>0</v>
          </cell>
        </row>
        <row r="916">
          <cell r="J916">
            <v>0</v>
          </cell>
          <cell r="L916">
            <v>0</v>
          </cell>
        </row>
        <row r="917">
          <cell r="J917">
            <v>0</v>
          </cell>
          <cell r="L917">
            <v>0</v>
          </cell>
        </row>
        <row r="918">
          <cell r="J918">
            <v>0</v>
          </cell>
          <cell r="L918">
            <v>0</v>
          </cell>
        </row>
        <row r="919">
          <cell r="J919">
            <v>0</v>
          </cell>
          <cell r="L919">
            <v>0</v>
          </cell>
        </row>
        <row r="920">
          <cell r="J920">
            <v>0</v>
          </cell>
          <cell r="L920">
            <v>0</v>
          </cell>
        </row>
        <row r="921">
          <cell r="J921">
            <v>0</v>
          </cell>
          <cell r="L921">
            <v>0</v>
          </cell>
        </row>
        <row r="922">
          <cell r="J922">
            <v>0</v>
          </cell>
          <cell r="L922">
            <v>0</v>
          </cell>
        </row>
        <row r="923">
          <cell r="J923">
            <v>0</v>
          </cell>
          <cell r="L923">
            <v>0</v>
          </cell>
        </row>
        <row r="924">
          <cell r="J924">
            <v>0</v>
          </cell>
          <cell r="L924">
            <v>0</v>
          </cell>
        </row>
        <row r="929">
          <cell r="J929" t="str">
            <v>금  액</v>
          </cell>
          <cell r="L929" t="str">
            <v>금  액</v>
          </cell>
        </row>
        <row r="930">
          <cell r="J930">
            <v>0</v>
          </cell>
          <cell r="L930">
            <v>0</v>
          </cell>
        </row>
        <row r="931">
          <cell r="J931">
            <v>0</v>
          </cell>
          <cell r="L931">
            <v>0</v>
          </cell>
        </row>
        <row r="932">
          <cell r="J932">
            <v>0</v>
          </cell>
          <cell r="L932">
            <v>0</v>
          </cell>
        </row>
        <row r="933">
          <cell r="J933">
            <v>0</v>
          </cell>
          <cell r="L933">
            <v>0</v>
          </cell>
        </row>
        <row r="934">
          <cell r="J934">
            <v>0</v>
          </cell>
          <cell r="L934">
            <v>0</v>
          </cell>
        </row>
        <row r="935">
          <cell r="J935">
            <v>0</v>
          </cell>
          <cell r="L935">
            <v>0</v>
          </cell>
        </row>
        <row r="936">
          <cell r="J936">
            <v>0</v>
          </cell>
          <cell r="L936">
            <v>0</v>
          </cell>
        </row>
        <row r="937">
          <cell r="J937">
            <v>0</v>
          </cell>
          <cell r="L937">
            <v>0</v>
          </cell>
        </row>
        <row r="938">
          <cell r="J938">
            <v>0</v>
          </cell>
          <cell r="L938">
            <v>0</v>
          </cell>
        </row>
        <row r="939">
          <cell r="J939">
            <v>0</v>
          </cell>
          <cell r="L939">
            <v>0</v>
          </cell>
        </row>
        <row r="940">
          <cell r="J940">
            <v>0</v>
          </cell>
          <cell r="L940">
            <v>0</v>
          </cell>
        </row>
        <row r="941">
          <cell r="J941">
            <v>0</v>
          </cell>
          <cell r="L941">
            <v>0</v>
          </cell>
        </row>
        <row r="942">
          <cell r="J942">
            <v>0</v>
          </cell>
          <cell r="L942">
            <v>0</v>
          </cell>
        </row>
        <row r="943">
          <cell r="J943">
            <v>0</v>
          </cell>
          <cell r="L943">
            <v>0</v>
          </cell>
        </row>
        <row r="944">
          <cell r="J944">
            <v>0</v>
          </cell>
          <cell r="L944">
            <v>0</v>
          </cell>
        </row>
        <row r="945">
          <cell r="J945">
            <v>0</v>
          </cell>
          <cell r="L945">
            <v>0</v>
          </cell>
        </row>
        <row r="946">
          <cell r="J946">
            <v>0</v>
          </cell>
          <cell r="L946">
            <v>0</v>
          </cell>
        </row>
        <row r="951">
          <cell r="J951" t="str">
            <v>금  액</v>
          </cell>
          <cell r="L951" t="str">
            <v>금  액</v>
          </cell>
        </row>
        <row r="952">
          <cell r="J952">
            <v>0</v>
          </cell>
          <cell r="L952">
            <v>0</v>
          </cell>
        </row>
        <row r="953">
          <cell r="J953">
            <v>0</v>
          </cell>
          <cell r="L953">
            <v>0</v>
          </cell>
        </row>
        <row r="954">
          <cell r="J954">
            <v>0</v>
          </cell>
          <cell r="L954">
            <v>0</v>
          </cell>
        </row>
        <row r="955">
          <cell r="J955">
            <v>0</v>
          </cell>
          <cell r="L955">
            <v>0</v>
          </cell>
        </row>
        <row r="956">
          <cell r="J956">
            <v>0</v>
          </cell>
          <cell r="L956">
            <v>0</v>
          </cell>
        </row>
        <row r="957">
          <cell r="J957">
            <v>0</v>
          </cell>
          <cell r="L957">
            <v>0</v>
          </cell>
        </row>
        <row r="958">
          <cell r="J958">
            <v>0</v>
          </cell>
          <cell r="L958">
            <v>0</v>
          </cell>
        </row>
        <row r="959">
          <cell r="J959">
            <v>0</v>
          </cell>
          <cell r="L959">
            <v>0</v>
          </cell>
        </row>
        <row r="960">
          <cell r="J960">
            <v>0</v>
          </cell>
          <cell r="L960">
            <v>0</v>
          </cell>
        </row>
        <row r="961">
          <cell r="J961">
            <v>0</v>
          </cell>
          <cell r="L961">
            <v>0</v>
          </cell>
        </row>
        <row r="962">
          <cell r="J962">
            <v>0</v>
          </cell>
          <cell r="L962">
            <v>0</v>
          </cell>
        </row>
        <row r="963">
          <cell r="J963">
            <v>0</v>
          </cell>
          <cell r="L963">
            <v>0</v>
          </cell>
        </row>
        <row r="964">
          <cell r="J964">
            <v>0</v>
          </cell>
          <cell r="L964">
            <v>0</v>
          </cell>
        </row>
        <row r="965">
          <cell r="J965">
            <v>0</v>
          </cell>
          <cell r="L965">
            <v>0</v>
          </cell>
        </row>
        <row r="966">
          <cell r="J966">
            <v>0</v>
          </cell>
          <cell r="L966">
            <v>0</v>
          </cell>
        </row>
        <row r="967">
          <cell r="J967">
            <v>0</v>
          </cell>
          <cell r="L967">
            <v>0</v>
          </cell>
        </row>
        <row r="968">
          <cell r="J968">
            <v>0</v>
          </cell>
          <cell r="L968">
            <v>0</v>
          </cell>
        </row>
        <row r="973">
          <cell r="J973" t="str">
            <v>금  액</v>
          </cell>
          <cell r="L973" t="str">
            <v>금  액</v>
          </cell>
        </row>
        <row r="974">
          <cell r="J974">
            <v>0</v>
          </cell>
          <cell r="L974">
            <v>0</v>
          </cell>
        </row>
        <row r="975">
          <cell r="J975">
            <v>0</v>
          </cell>
          <cell r="L975">
            <v>0</v>
          </cell>
        </row>
        <row r="976">
          <cell r="J976">
            <v>0</v>
          </cell>
          <cell r="L976">
            <v>0</v>
          </cell>
        </row>
        <row r="977">
          <cell r="J977">
            <v>0</v>
          </cell>
          <cell r="L977">
            <v>0</v>
          </cell>
        </row>
        <row r="978">
          <cell r="J978">
            <v>0</v>
          </cell>
          <cell r="L978">
            <v>0</v>
          </cell>
        </row>
        <row r="979">
          <cell r="J979">
            <v>0</v>
          </cell>
          <cell r="L979">
            <v>0</v>
          </cell>
        </row>
        <row r="980">
          <cell r="J980">
            <v>0</v>
          </cell>
          <cell r="L980">
            <v>0</v>
          </cell>
        </row>
        <row r="981">
          <cell r="J981">
            <v>0</v>
          </cell>
          <cell r="L981">
            <v>0</v>
          </cell>
        </row>
        <row r="982">
          <cell r="J982">
            <v>0</v>
          </cell>
          <cell r="L982">
            <v>0</v>
          </cell>
        </row>
        <row r="983">
          <cell r="J983">
            <v>0</v>
          </cell>
          <cell r="L983">
            <v>0</v>
          </cell>
        </row>
        <row r="984">
          <cell r="J984">
            <v>0</v>
          </cell>
          <cell r="L984">
            <v>0</v>
          </cell>
        </row>
        <row r="985">
          <cell r="J985">
            <v>0</v>
          </cell>
          <cell r="L985">
            <v>0</v>
          </cell>
        </row>
        <row r="986">
          <cell r="J986">
            <v>0</v>
          </cell>
          <cell r="L986">
            <v>0</v>
          </cell>
        </row>
        <row r="987">
          <cell r="J987">
            <v>0</v>
          </cell>
          <cell r="L987">
            <v>0</v>
          </cell>
        </row>
        <row r="988">
          <cell r="J988">
            <v>0</v>
          </cell>
          <cell r="L988">
            <v>0</v>
          </cell>
        </row>
        <row r="989">
          <cell r="J989">
            <v>0</v>
          </cell>
          <cell r="L989">
            <v>0</v>
          </cell>
        </row>
        <row r="990">
          <cell r="J990">
            <v>0</v>
          </cell>
          <cell r="L990">
            <v>0</v>
          </cell>
        </row>
        <row r="995">
          <cell r="J995" t="str">
            <v>금  액</v>
          </cell>
          <cell r="L995" t="str">
            <v>금  액</v>
          </cell>
        </row>
        <row r="996">
          <cell r="J996">
            <v>0</v>
          </cell>
          <cell r="L996">
            <v>0</v>
          </cell>
        </row>
        <row r="997">
          <cell r="J997">
            <v>0</v>
          </cell>
          <cell r="L997">
            <v>0</v>
          </cell>
        </row>
        <row r="998">
          <cell r="J998">
            <v>0</v>
          </cell>
          <cell r="L998">
            <v>0</v>
          </cell>
        </row>
        <row r="999">
          <cell r="J999">
            <v>0</v>
          </cell>
          <cell r="L999">
            <v>0</v>
          </cell>
        </row>
        <row r="1000">
          <cell r="J1000">
            <v>0</v>
          </cell>
          <cell r="L1000">
            <v>0</v>
          </cell>
        </row>
        <row r="1001">
          <cell r="J1001">
            <v>0</v>
          </cell>
          <cell r="L1001">
            <v>0</v>
          </cell>
        </row>
        <row r="1002">
          <cell r="J1002">
            <v>0</v>
          </cell>
          <cell r="L1002">
            <v>0</v>
          </cell>
        </row>
        <row r="1003">
          <cell r="J1003">
            <v>0</v>
          </cell>
          <cell r="L1003">
            <v>0</v>
          </cell>
        </row>
        <row r="1004">
          <cell r="J1004">
            <v>0</v>
          </cell>
          <cell r="L1004">
            <v>0</v>
          </cell>
        </row>
        <row r="1005">
          <cell r="J1005">
            <v>0</v>
          </cell>
          <cell r="L1005">
            <v>0</v>
          </cell>
        </row>
        <row r="1006">
          <cell r="J1006">
            <v>0</v>
          </cell>
          <cell r="L1006">
            <v>0</v>
          </cell>
        </row>
        <row r="1007">
          <cell r="J1007">
            <v>0</v>
          </cell>
          <cell r="L1007">
            <v>0</v>
          </cell>
        </row>
        <row r="1008">
          <cell r="J1008">
            <v>0</v>
          </cell>
          <cell r="L1008">
            <v>0</v>
          </cell>
        </row>
        <row r="1009">
          <cell r="J1009">
            <v>0</v>
          </cell>
          <cell r="L1009">
            <v>0</v>
          </cell>
        </row>
        <row r="1010">
          <cell r="J1010">
            <v>0</v>
          </cell>
          <cell r="L1010">
            <v>0</v>
          </cell>
        </row>
        <row r="1011">
          <cell r="J1011">
            <v>0</v>
          </cell>
          <cell r="L1011">
            <v>0</v>
          </cell>
        </row>
        <row r="1012">
          <cell r="J1012">
            <v>0</v>
          </cell>
          <cell r="L1012">
            <v>0</v>
          </cell>
        </row>
        <row r="1017">
          <cell r="J1017" t="str">
            <v>금  액</v>
          </cell>
          <cell r="L1017" t="str">
            <v>금  액</v>
          </cell>
        </row>
        <row r="1018">
          <cell r="J1018">
            <v>0</v>
          </cell>
          <cell r="L1018">
            <v>0</v>
          </cell>
        </row>
        <row r="1019">
          <cell r="J1019">
            <v>0</v>
          </cell>
          <cell r="L1019">
            <v>0</v>
          </cell>
        </row>
        <row r="1020">
          <cell r="J1020">
            <v>0</v>
          </cell>
          <cell r="L1020">
            <v>0</v>
          </cell>
        </row>
        <row r="1021">
          <cell r="J1021">
            <v>0</v>
          </cell>
          <cell r="L1021">
            <v>0</v>
          </cell>
        </row>
        <row r="1022">
          <cell r="J1022">
            <v>0</v>
          </cell>
          <cell r="L1022">
            <v>0</v>
          </cell>
        </row>
        <row r="1023">
          <cell r="J1023">
            <v>0</v>
          </cell>
          <cell r="L1023">
            <v>0</v>
          </cell>
        </row>
        <row r="1024">
          <cell r="J1024">
            <v>0</v>
          </cell>
          <cell r="L1024">
            <v>0</v>
          </cell>
        </row>
        <row r="1025">
          <cell r="J1025">
            <v>0</v>
          </cell>
          <cell r="L1025">
            <v>0</v>
          </cell>
        </row>
        <row r="1026">
          <cell r="J1026">
            <v>0</v>
          </cell>
          <cell r="L1026">
            <v>0</v>
          </cell>
        </row>
        <row r="1027">
          <cell r="J1027">
            <v>0</v>
          </cell>
          <cell r="L1027">
            <v>0</v>
          </cell>
        </row>
        <row r="1028">
          <cell r="J1028">
            <v>0</v>
          </cell>
          <cell r="L1028">
            <v>0</v>
          </cell>
        </row>
        <row r="1029">
          <cell r="J1029">
            <v>0</v>
          </cell>
          <cell r="L1029">
            <v>0</v>
          </cell>
        </row>
        <row r="1030">
          <cell r="J1030">
            <v>0</v>
          </cell>
          <cell r="L1030">
            <v>0</v>
          </cell>
        </row>
        <row r="1031">
          <cell r="J1031">
            <v>0</v>
          </cell>
          <cell r="L1031">
            <v>0</v>
          </cell>
        </row>
        <row r="1032">
          <cell r="J1032">
            <v>0</v>
          </cell>
          <cell r="L1032">
            <v>0</v>
          </cell>
        </row>
        <row r="1033">
          <cell r="J1033">
            <v>0</v>
          </cell>
          <cell r="L1033">
            <v>0</v>
          </cell>
        </row>
        <row r="1034">
          <cell r="J1034">
            <v>0</v>
          </cell>
          <cell r="L1034">
            <v>0</v>
          </cell>
        </row>
        <row r="1039">
          <cell r="J1039" t="str">
            <v>금  액</v>
          </cell>
          <cell r="L1039" t="str">
            <v>금  액</v>
          </cell>
        </row>
        <row r="1040">
          <cell r="J1040">
            <v>0</v>
          </cell>
          <cell r="L1040">
            <v>0</v>
          </cell>
        </row>
        <row r="1041">
          <cell r="J1041">
            <v>0</v>
          </cell>
          <cell r="L1041">
            <v>0</v>
          </cell>
        </row>
        <row r="1042">
          <cell r="J1042">
            <v>0</v>
          </cell>
          <cell r="L1042">
            <v>0</v>
          </cell>
        </row>
        <row r="1043">
          <cell r="J1043">
            <v>0</v>
          </cell>
          <cell r="L1043">
            <v>0</v>
          </cell>
        </row>
        <row r="1044">
          <cell r="J1044">
            <v>0</v>
          </cell>
          <cell r="L1044">
            <v>0</v>
          </cell>
        </row>
        <row r="1045">
          <cell r="J1045">
            <v>0</v>
          </cell>
          <cell r="L1045">
            <v>0</v>
          </cell>
        </row>
        <row r="1046">
          <cell r="J1046">
            <v>0</v>
          </cell>
          <cell r="L1046">
            <v>0</v>
          </cell>
        </row>
        <row r="1047">
          <cell r="J1047">
            <v>0</v>
          </cell>
          <cell r="L1047">
            <v>0</v>
          </cell>
        </row>
        <row r="1048">
          <cell r="J1048">
            <v>0</v>
          </cell>
          <cell r="L1048">
            <v>0</v>
          </cell>
        </row>
        <row r="1049">
          <cell r="J1049">
            <v>0</v>
          </cell>
          <cell r="L1049">
            <v>0</v>
          </cell>
        </row>
        <row r="1050">
          <cell r="J1050">
            <v>0</v>
          </cell>
          <cell r="L1050">
            <v>0</v>
          </cell>
        </row>
        <row r="1051">
          <cell r="J1051">
            <v>0</v>
          </cell>
          <cell r="L1051">
            <v>0</v>
          </cell>
        </row>
        <row r="1052">
          <cell r="J1052">
            <v>0</v>
          </cell>
          <cell r="L1052">
            <v>0</v>
          </cell>
        </row>
        <row r="1053">
          <cell r="J1053">
            <v>0</v>
          </cell>
          <cell r="L1053">
            <v>0</v>
          </cell>
        </row>
        <row r="1054">
          <cell r="J1054">
            <v>0</v>
          </cell>
          <cell r="L1054">
            <v>0</v>
          </cell>
        </row>
        <row r="1055">
          <cell r="J1055">
            <v>0</v>
          </cell>
          <cell r="L1055">
            <v>0</v>
          </cell>
        </row>
        <row r="1056">
          <cell r="J1056">
            <v>0</v>
          </cell>
          <cell r="L1056">
            <v>0</v>
          </cell>
        </row>
        <row r="1061">
          <cell r="J1061" t="str">
            <v>금  액</v>
          </cell>
          <cell r="L1061" t="str">
            <v>금  액</v>
          </cell>
        </row>
        <row r="1062">
          <cell r="J1062">
            <v>0</v>
          </cell>
          <cell r="L1062">
            <v>0</v>
          </cell>
        </row>
        <row r="1063">
          <cell r="J1063">
            <v>0</v>
          </cell>
          <cell r="L1063">
            <v>0</v>
          </cell>
        </row>
        <row r="1064">
          <cell r="J1064">
            <v>0</v>
          </cell>
          <cell r="L1064">
            <v>0</v>
          </cell>
        </row>
        <row r="1065">
          <cell r="J1065">
            <v>0</v>
          </cell>
          <cell r="L1065">
            <v>0</v>
          </cell>
        </row>
        <row r="1066">
          <cell r="J1066">
            <v>0</v>
          </cell>
          <cell r="L1066">
            <v>0</v>
          </cell>
        </row>
        <row r="1067">
          <cell r="J1067">
            <v>0</v>
          </cell>
          <cell r="L1067">
            <v>0</v>
          </cell>
        </row>
        <row r="1068">
          <cell r="J1068">
            <v>0</v>
          </cell>
          <cell r="L1068">
            <v>0</v>
          </cell>
        </row>
        <row r="1069">
          <cell r="J1069">
            <v>0</v>
          </cell>
          <cell r="L1069">
            <v>0</v>
          </cell>
        </row>
        <row r="1070">
          <cell r="J1070">
            <v>0</v>
          </cell>
          <cell r="L1070">
            <v>0</v>
          </cell>
        </row>
        <row r="1071">
          <cell r="J1071">
            <v>0</v>
          </cell>
          <cell r="L1071">
            <v>0</v>
          </cell>
        </row>
        <row r="1072">
          <cell r="J1072">
            <v>0</v>
          </cell>
          <cell r="L1072">
            <v>0</v>
          </cell>
        </row>
        <row r="1073">
          <cell r="J1073">
            <v>0</v>
          </cell>
          <cell r="L1073">
            <v>0</v>
          </cell>
        </row>
        <row r="1074">
          <cell r="J1074">
            <v>0</v>
          </cell>
          <cell r="L1074">
            <v>0</v>
          </cell>
        </row>
        <row r="1075">
          <cell r="J1075">
            <v>0</v>
          </cell>
          <cell r="L1075">
            <v>0</v>
          </cell>
        </row>
        <row r="1076">
          <cell r="J1076">
            <v>0</v>
          </cell>
          <cell r="L1076">
            <v>0</v>
          </cell>
        </row>
        <row r="1077">
          <cell r="J1077">
            <v>0</v>
          </cell>
          <cell r="L1077">
            <v>0</v>
          </cell>
        </row>
        <row r="1078">
          <cell r="J1078">
            <v>0</v>
          </cell>
          <cell r="L1078">
            <v>0</v>
          </cell>
        </row>
        <row r="1083">
          <cell r="J1083" t="str">
            <v>금  액</v>
          </cell>
          <cell r="L1083" t="str">
            <v>금  액</v>
          </cell>
        </row>
        <row r="1084">
          <cell r="J1084">
            <v>0</v>
          </cell>
          <cell r="L1084">
            <v>0</v>
          </cell>
        </row>
        <row r="1085">
          <cell r="J1085">
            <v>0</v>
          </cell>
          <cell r="L1085">
            <v>0</v>
          </cell>
        </row>
        <row r="1086">
          <cell r="J1086">
            <v>0</v>
          </cell>
          <cell r="L1086">
            <v>0</v>
          </cell>
        </row>
        <row r="1087">
          <cell r="J1087">
            <v>0</v>
          </cell>
          <cell r="L1087">
            <v>0</v>
          </cell>
        </row>
        <row r="1088">
          <cell r="J1088">
            <v>0</v>
          </cell>
          <cell r="L1088">
            <v>0</v>
          </cell>
        </row>
        <row r="1089">
          <cell r="J1089">
            <v>0</v>
          </cell>
          <cell r="L1089">
            <v>0</v>
          </cell>
        </row>
        <row r="1090">
          <cell r="J1090">
            <v>0</v>
          </cell>
          <cell r="L1090">
            <v>0</v>
          </cell>
        </row>
        <row r="1091">
          <cell r="J1091">
            <v>0</v>
          </cell>
          <cell r="L1091">
            <v>0</v>
          </cell>
        </row>
        <row r="1092">
          <cell r="J1092">
            <v>0</v>
          </cell>
          <cell r="L1092">
            <v>0</v>
          </cell>
        </row>
        <row r="1093">
          <cell r="J1093">
            <v>0</v>
          </cell>
          <cell r="L1093">
            <v>0</v>
          </cell>
        </row>
        <row r="1094">
          <cell r="J1094">
            <v>0</v>
          </cell>
          <cell r="L1094">
            <v>0</v>
          </cell>
        </row>
        <row r="1095">
          <cell r="J1095">
            <v>0</v>
          </cell>
          <cell r="L1095">
            <v>0</v>
          </cell>
        </row>
        <row r="1096">
          <cell r="J1096">
            <v>0</v>
          </cell>
          <cell r="L1096">
            <v>0</v>
          </cell>
        </row>
        <row r="1097">
          <cell r="J1097">
            <v>0</v>
          </cell>
          <cell r="L1097">
            <v>0</v>
          </cell>
        </row>
        <row r="1098">
          <cell r="J1098">
            <v>0</v>
          </cell>
          <cell r="L1098">
            <v>0</v>
          </cell>
        </row>
        <row r="1099">
          <cell r="J1099">
            <v>0</v>
          </cell>
          <cell r="L1099">
            <v>0</v>
          </cell>
        </row>
        <row r="1100">
          <cell r="J1100">
            <v>0</v>
          </cell>
          <cell r="L1100">
            <v>0</v>
          </cell>
        </row>
        <row r="1105">
          <cell r="J1105" t="str">
            <v>금  액</v>
          </cell>
          <cell r="L1105" t="str">
            <v>금  액</v>
          </cell>
        </row>
        <row r="1106">
          <cell r="J1106">
            <v>0</v>
          </cell>
          <cell r="L1106">
            <v>0</v>
          </cell>
        </row>
        <row r="1107">
          <cell r="J1107">
            <v>0</v>
          </cell>
          <cell r="L1107">
            <v>0</v>
          </cell>
        </row>
        <row r="1108">
          <cell r="J1108">
            <v>0</v>
          </cell>
          <cell r="L1108">
            <v>0</v>
          </cell>
        </row>
        <row r="1109">
          <cell r="J1109">
            <v>0</v>
          </cell>
          <cell r="L1109">
            <v>0</v>
          </cell>
        </row>
        <row r="1110">
          <cell r="J1110">
            <v>0</v>
          </cell>
          <cell r="L1110">
            <v>0</v>
          </cell>
        </row>
        <row r="1111">
          <cell r="J1111">
            <v>0</v>
          </cell>
          <cell r="L1111">
            <v>0</v>
          </cell>
        </row>
        <row r="1112">
          <cell r="J1112">
            <v>0</v>
          </cell>
          <cell r="L1112">
            <v>0</v>
          </cell>
        </row>
        <row r="1113">
          <cell r="J1113">
            <v>0</v>
          </cell>
          <cell r="L1113">
            <v>0</v>
          </cell>
        </row>
        <row r="1114">
          <cell r="J1114">
            <v>0</v>
          </cell>
          <cell r="L1114">
            <v>0</v>
          </cell>
        </row>
        <row r="1115">
          <cell r="J1115">
            <v>0</v>
          </cell>
          <cell r="L1115">
            <v>0</v>
          </cell>
        </row>
        <row r="1116">
          <cell r="J1116">
            <v>0</v>
          </cell>
          <cell r="L1116">
            <v>0</v>
          </cell>
        </row>
        <row r="1117">
          <cell r="J1117">
            <v>0</v>
          </cell>
          <cell r="L1117">
            <v>0</v>
          </cell>
        </row>
        <row r="1118">
          <cell r="J1118">
            <v>0</v>
          </cell>
          <cell r="L1118">
            <v>0</v>
          </cell>
        </row>
        <row r="1119">
          <cell r="J1119">
            <v>0</v>
          </cell>
          <cell r="L1119">
            <v>0</v>
          </cell>
        </row>
        <row r="1120">
          <cell r="J1120">
            <v>0</v>
          </cell>
          <cell r="L1120">
            <v>0</v>
          </cell>
        </row>
        <row r="1121">
          <cell r="J1121">
            <v>0</v>
          </cell>
          <cell r="L1121">
            <v>0</v>
          </cell>
        </row>
        <row r="1122">
          <cell r="J1122">
            <v>0</v>
          </cell>
          <cell r="L1122">
            <v>0</v>
          </cell>
        </row>
        <row r="1127">
          <cell r="J1127" t="str">
            <v>금  액</v>
          </cell>
          <cell r="L1127" t="str">
            <v>금  액</v>
          </cell>
        </row>
        <row r="1128">
          <cell r="J1128">
            <v>0</v>
          </cell>
          <cell r="L1128">
            <v>0</v>
          </cell>
        </row>
        <row r="1129">
          <cell r="J1129">
            <v>0</v>
          </cell>
          <cell r="L1129">
            <v>0</v>
          </cell>
        </row>
        <row r="1130">
          <cell r="J1130">
            <v>0</v>
          </cell>
          <cell r="L1130">
            <v>0</v>
          </cell>
        </row>
        <row r="1131">
          <cell r="J1131">
            <v>0</v>
          </cell>
          <cell r="L1131">
            <v>0</v>
          </cell>
        </row>
        <row r="1132">
          <cell r="J1132">
            <v>0</v>
          </cell>
          <cell r="L1132">
            <v>0</v>
          </cell>
        </row>
        <row r="1133">
          <cell r="J1133">
            <v>0</v>
          </cell>
          <cell r="L1133">
            <v>0</v>
          </cell>
        </row>
        <row r="1134">
          <cell r="J1134">
            <v>0</v>
          </cell>
          <cell r="L1134">
            <v>0</v>
          </cell>
        </row>
        <row r="1135">
          <cell r="J1135">
            <v>0</v>
          </cell>
          <cell r="L1135">
            <v>0</v>
          </cell>
        </row>
        <row r="1136">
          <cell r="J1136">
            <v>0</v>
          </cell>
          <cell r="L1136">
            <v>0</v>
          </cell>
        </row>
        <row r="1137">
          <cell r="J1137">
            <v>0</v>
          </cell>
          <cell r="L1137">
            <v>0</v>
          </cell>
        </row>
        <row r="1138">
          <cell r="J1138">
            <v>0</v>
          </cell>
          <cell r="L1138">
            <v>0</v>
          </cell>
        </row>
        <row r="1139">
          <cell r="J1139">
            <v>0</v>
          </cell>
          <cell r="L1139">
            <v>0</v>
          </cell>
        </row>
        <row r="1140">
          <cell r="J1140">
            <v>0</v>
          </cell>
          <cell r="L1140">
            <v>0</v>
          </cell>
        </row>
        <row r="1141">
          <cell r="J1141">
            <v>0</v>
          </cell>
          <cell r="L1141">
            <v>0</v>
          </cell>
        </row>
        <row r="1142">
          <cell r="J1142">
            <v>0</v>
          </cell>
          <cell r="L1142">
            <v>0</v>
          </cell>
        </row>
        <row r="1143">
          <cell r="J1143">
            <v>0</v>
          </cell>
          <cell r="L1143">
            <v>0</v>
          </cell>
        </row>
        <row r="1144">
          <cell r="J1144">
            <v>0</v>
          </cell>
          <cell r="L1144">
            <v>0</v>
          </cell>
        </row>
        <row r="1149">
          <cell r="J1149" t="str">
            <v>금  액</v>
          </cell>
          <cell r="L1149" t="str">
            <v>금  액</v>
          </cell>
        </row>
        <row r="1150">
          <cell r="J1150">
            <v>0</v>
          </cell>
          <cell r="L1150">
            <v>0</v>
          </cell>
        </row>
        <row r="1151">
          <cell r="J1151">
            <v>0</v>
          </cell>
          <cell r="L1151">
            <v>0</v>
          </cell>
        </row>
        <row r="1152">
          <cell r="J1152">
            <v>0</v>
          </cell>
          <cell r="L1152">
            <v>0</v>
          </cell>
        </row>
        <row r="1153">
          <cell r="J1153">
            <v>0</v>
          </cell>
          <cell r="L1153">
            <v>0</v>
          </cell>
        </row>
        <row r="1154">
          <cell r="J1154">
            <v>0</v>
          </cell>
          <cell r="L1154">
            <v>0</v>
          </cell>
        </row>
        <row r="1155">
          <cell r="J1155">
            <v>0</v>
          </cell>
          <cell r="L1155">
            <v>0</v>
          </cell>
        </row>
        <row r="1156">
          <cell r="J1156">
            <v>0</v>
          </cell>
          <cell r="L1156">
            <v>0</v>
          </cell>
        </row>
        <row r="1157">
          <cell r="J1157">
            <v>0</v>
          </cell>
          <cell r="L1157">
            <v>0</v>
          </cell>
        </row>
        <row r="1158">
          <cell r="J1158">
            <v>0</v>
          </cell>
          <cell r="L1158">
            <v>0</v>
          </cell>
        </row>
        <row r="1159">
          <cell r="J1159">
            <v>0</v>
          </cell>
          <cell r="L1159">
            <v>0</v>
          </cell>
        </row>
        <row r="1160">
          <cell r="J1160">
            <v>0</v>
          </cell>
          <cell r="L1160">
            <v>0</v>
          </cell>
        </row>
        <row r="1161">
          <cell r="J1161">
            <v>0</v>
          </cell>
          <cell r="L1161">
            <v>0</v>
          </cell>
        </row>
        <row r="1162">
          <cell r="J1162">
            <v>0</v>
          </cell>
          <cell r="L1162">
            <v>0</v>
          </cell>
        </row>
        <row r="1163">
          <cell r="J1163">
            <v>0</v>
          </cell>
          <cell r="L1163">
            <v>0</v>
          </cell>
        </row>
        <row r="1164">
          <cell r="J1164">
            <v>0</v>
          </cell>
          <cell r="L1164">
            <v>0</v>
          </cell>
        </row>
        <row r="1165">
          <cell r="J1165">
            <v>0</v>
          </cell>
          <cell r="L1165">
            <v>0</v>
          </cell>
        </row>
        <row r="1166">
          <cell r="J1166">
            <v>0</v>
          </cell>
          <cell r="L1166">
            <v>0</v>
          </cell>
        </row>
        <row r="1171">
          <cell r="J1171" t="str">
            <v>금  액</v>
          </cell>
          <cell r="L1171" t="str">
            <v>금  액</v>
          </cell>
        </row>
        <row r="1172">
          <cell r="J1172">
            <v>0</v>
          </cell>
          <cell r="L1172">
            <v>0</v>
          </cell>
        </row>
        <row r="1173">
          <cell r="J1173">
            <v>0</v>
          </cell>
          <cell r="L1173">
            <v>0</v>
          </cell>
        </row>
        <row r="1174">
          <cell r="J1174">
            <v>0</v>
          </cell>
          <cell r="L1174">
            <v>0</v>
          </cell>
        </row>
        <row r="1175">
          <cell r="J1175">
            <v>0</v>
          </cell>
          <cell r="L1175">
            <v>0</v>
          </cell>
        </row>
        <row r="1176">
          <cell r="J1176">
            <v>0</v>
          </cell>
          <cell r="L1176">
            <v>0</v>
          </cell>
        </row>
        <row r="1177">
          <cell r="J1177">
            <v>0</v>
          </cell>
          <cell r="L1177">
            <v>0</v>
          </cell>
        </row>
        <row r="1178">
          <cell r="J1178">
            <v>0</v>
          </cell>
          <cell r="L1178">
            <v>0</v>
          </cell>
        </row>
        <row r="1179">
          <cell r="J1179">
            <v>0</v>
          </cell>
          <cell r="L1179">
            <v>0</v>
          </cell>
        </row>
        <row r="1180">
          <cell r="J1180">
            <v>0</v>
          </cell>
          <cell r="L1180">
            <v>0</v>
          </cell>
        </row>
        <row r="1181">
          <cell r="J1181">
            <v>0</v>
          </cell>
          <cell r="L1181">
            <v>0</v>
          </cell>
        </row>
        <row r="1182">
          <cell r="J1182">
            <v>0</v>
          </cell>
          <cell r="L1182">
            <v>0</v>
          </cell>
        </row>
        <row r="1183">
          <cell r="J1183">
            <v>0</v>
          </cell>
          <cell r="L1183">
            <v>0</v>
          </cell>
        </row>
        <row r="1184">
          <cell r="J1184">
            <v>0</v>
          </cell>
          <cell r="L1184">
            <v>0</v>
          </cell>
        </row>
        <row r="1185">
          <cell r="J1185">
            <v>0</v>
          </cell>
          <cell r="L1185">
            <v>0</v>
          </cell>
        </row>
        <row r="1186">
          <cell r="J1186">
            <v>0</v>
          </cell>
          <cell r="L1186">
            <v>0</v>
          </cell>
        </row>
        <row r="1187">
          <cell r="J1187">
            <v>0</v>
          </cell>
          <cell r="L1187">
            <v>0</v>
          </cell>
        </row>
        <row r="1188">
          <cell r="J1188">
            <v>0</v>
          </cell>
          <cell r="L1188">
            <v>0</v>
          </cell>
        </row>
        <row r="1193">
          <cell r="J1193" t="str">
            <v>금  액</v>
          </cell>
          <cell r="L1193" t="str">
            <v>금  액</v>
          </cell>
        </row>
        <row r="1194">
          <cell r="J1194">
            <v>0</v>
          </cell>
          <cell r="L1194">
            <v>0</v>
          </cell>
        </row>
        <row r="1195">
          <cell r="J1195">
            <v>0</v>
          </cell>
          <cell r="L1195">
            <v>0</v>
          </cell>
        </row>
        <row r="1196">
          <cell r="J1196">
            <v>0</v>
          </cell>
          <cell r="L1196">
            <v>0</v>
          </cell>
        </row>
        <row r="1197">
          <cell r="J1197">
            <v>0</v>
          </cell>
          <cell r="L1197">
            <v>0</v>
          </cell>
        </row>
        <row r="1198">
          <cell r="J1198">
            <v>0</v>
          </cell>
          <cell r="L1198">
            <v>0</v>
          </cell>
        </row>
        <row r="1199">
          <cell r="J1199">
            <v>0</v>
          </cell>
          <cell r="L1199">
            <v>0</v>
          </cell>
        </row>
        <row r="1200">
          <cell r="J1200">
            <v>0</v>
          </cell>
          <cell r="L1200">
            <v>0</v>
          </cell>
        </row>
        <row r="1201">
          <cell r="J1201">
            <v>0</v>
          </cell>
          <cell r="L1201">
            <v>0</v>
          </cell>
        </row>
        <row r="1202">
          <cell r="J1202">
            <v>0</v>
          </cell>
          <cell r="L1202">
            <v>0</v>
          </cell>
        </row>
        <row r="1203">
          <cell r="J1203">
            <v>0</v>
          </cell>
          <cell r="L1203">
            <v>0</v>
          </cell>
        </row>
        <row r="1204">
          <cell r="J1204">
            <v>0</v>
          </cell>
          <cell r="L1204">
            <v>0</v>
          </cell>
        </row>
        <row r="1205">
          <cell r="J1205">
            <v>0</v>
          </cell>
          <cell r="L1205">
            <v>0</v>
          </cell>
        </row>
        <row r="1206">
          <cell r="J1206">
            <v>0</v>
          </cell>
          <cell r="L1206">
            <v>0</v>
          </cell>
        </row>
        <row r="1207">
          <cell r="J1207">
            <v>0</v>
          </cell>
          <cell r="L1207">
            <v>0</v>
          </cell>
        </row>
        <row r="1208">
          <cell r="J1208">
            <v>0</v>
          </cell>
          <cell r="L1208">
            <v>0</v>
          </cell>
        </row>
        <row r="1209">
          <cell r="J1209">
            <v>0</v>
          </cell>
          <cell r="L1209">
            <v>0</v>
          </cell>
        </row>
        <row r="1210">
          <cell r="J1210">
            <v>0</v>
          </cell>
          <cell r="L1210">
            <v>0</v>
          </cell>
        </row>
        <row r="1215">
          <cell r="J1215" t="str">
            <v>금  액</v>
          </cell>
          <cell r="L1215" t="str">
            <v>금  액</v>
          </cell>
        </row>
        <row r="1216">
          <cell r="J1216">
            <v>0</v>
          </cell>
          <cell r="L1216">
            <v>0</v>
          </cell>
        </row>
        <row r="1217">
          <cell r="J1217">
            <v>0</v>
          </cell>
          <cell r="L1217">
            <v>0</v>
          </cell>
        </row>
        <row r="1218">
          <cell r="J1218">
            <v>0</v>
          </cell>
          <cell r="L1218">
            <v>0</v>
          </cell>
        </row>
        <row r="1219">
          <cell r="J1219">
            <v>0</v>
          </cell>
          <cell r="L1219">
            <v>0</v>
          </cell>
        </row>
        <row r="1220">
          <cell r="J1220">
            <v>0</v>
          </cell>
          <cell r="L1220">
            <v>0</v>
          </cell>
        </row>
        <row r="1221">
          <cell r="J1221">
            <v>0</v>
          </cell>
          <cell r="L1221">
            <v>0</v>
          </cell>
        </row>
        <row r="1222">
          <cell r="J1222">
            <v>0</v>
          </cell>
          <cell r="L1222">
            <v>0</v>
          </cell>
        </row>
        <row r="1223">
          <cell r="J1223">
            <v>0</v>
          </cell>
          <cell r="L1223">
            <v>0</v>
          </cell>
        </row>
        <row r="1224">
          <cell r="J1224">
            <v>0</v>
          </cell>
          <cell r="L1224">
            <v>0</v>
          </cell>
        </row>
        <row r="1225">
          <cell r="J1225">
            <v>0</v>
          </cell>
          <cell r="L1225">
            <v>0</v>
          </cell>
        </row>
        <row r="1226">
          <cell r="J1226">
            <v>0</v>
          </cell>
          <cell r="L1226">
            <v>0</v>
          </cell>
        </row>
        <row r="1227">
          <cell r="J1227">
            <v>0</v>
          </cell>
          <cell r="L1227">
            <v>0</v>
          </cell>
        </row>
        <row r="1228">
          <cell r="J1228">
            <v>0</v>
          </cell>
          <cell r="L1228">
            <v>0</v>
          </cell>
        </row>
        <row r="1229">
          <cell r="J1229">
            <v>0</v>
          </cell>
          <cell r="L1229">
            <v>0</v>
          </cell>
        </row>
        <row r="1230">
          <cell r="J1230">
            <v>0</v>
          </cell>
          <cell r="L1230">
            <v>0</v>
          </cell>
        </row>
        <row r="1231">
          <cell r="J1231">
            <v>0</v>
          </cell>
          <cell r="L1231">
            <v>0</v>
          </cell>
        </row>
        <row r="1232">
          <cell r="J1232">
            <v>0</v>
          </cell>
          <cell r="L1232">
            <v>0</v>
          </cell>
        </row>
        <row r="1237">
          <cell r="J1237" t="str">
            <v>금  액</v>
          </cell>
          <cell r="L1237" t="str">
            <v>금  액</v>
          </cell>
        </row>
        <row r="1238">
          <cell r="J1238">
            <v>0</v>
          </cell>
          <cell r="L1238">
            <v>0</v>
          </cell>
        </row>
        <row r="1239">
          <cell r="J1239">
            <v>0</v>
          </cell>
          <cell r="L1239">
            <v>0</v>
          </cell>
        </row>
        <row r="1240">
          <cell r="J1240">
            <v>0</v>
          </cell>
          <cell r="L1240">
            <v>0</v>
          </cell>
        </row>
        <row r="1241">
          <cell r="J1241">
            <v>0</v>
          </cell>
          <cell r="L1241">
            <v>0</v>
          </cell>
        </row>
        <row r="1242">
          <cell r="J1242">
            <v>0</v>
          </cell>
          <cell r="L1242">
            <v>0</v>
          </cell>
        </row>
        <row r="1243">
          <cell r="J1243">
            <v>0</v>
          </cell>
          <cell r="L1243">
            <v>0</v>
          </cell>
        </row>
        <row r="1244">
          <cell r="J1244">
            <v>0</v>
          </cell>
          <cell r="L1244">
            <v>0</v>
          </cell>
        </row>
        <row r="1245">
          <cell r="J1245">
            <v>0</v>
          </cell>
          <cell r="L1245">
            <v>0</v>
          </cell>
        </row>
        <row r="1246">
          <cell r="J1246">
            <v>0</v>
          </cell>
          <cell r="L1246">
            <v>0</v>
          </cell>
        </row>
        <row r="1247">
          <cell r="J1247">
            <v>0</v>
          </cell>
          <cell r="L1247">
            <v>0</v>
          </cell>
        </row>
        <row r="1248">
          <cell r="J1248">
            <v>0</v>
          </cell>
          <cell r="L1248">
            <v>0</v>
          </cell>
        </row>
        <row r="1249">
          <cell r="J1249">
            <v>0</v>
          </cell>
          <cell r="L1249">
            <v>0</v>
          </cell>
        </row>
        <row r="1250">
          <cell r="J1250">
            <v>0</v>
          </cell>
          <cell r="L1250">
            <v>0</v>
          </cell>
        </row>
        <row r="1251">
          <cell r="J1251">
            <v>0</v>
          </cell>
          <cell r="L1251">
            <v>0</v>
          </cell>
        </row>
        <row r="1252">
          <cell r="J1252">
            <v>0</v>
          </cell>
          <cell r="L1252">
            <v>0</v>
          </cell>
        </row>
        <row r="1253">
          <cell r="J1253">
            <v>0</v>
          </cell>
          <cell r="L1253">
            <v>0</v>
          </cell>
        </row>
        <row r="1254">
          <cell r="J1254">
            <v>0</v>
          </cell>
          <cell r="L1254">
            <v>0</v>
          </cell>
        </row>
        <row r="1259">
          <cell r="J1259" t="str">
            <v>금  액</v>
          </cell>
          <cell r="L1259" t="str">
            <v>금  액</v>
          </cell>
        </row>
        <row r="1260">
          <cell r="J1260">
            <v>0</v>
          </cell>
          <cell r="L1260">
            <v>0</v>
          </cell>
        </row>
        <row r="1261">
          <cell r="J1261">
            <v>0</v>
          </cell>
          <cell r="L1261">
            <v>0</v>
          </cell>
        </row>
        <row r="1262">
          <cell r="J1262">
            <v>0</v>
          </cell>
          <cell r="L1262">
            <v>0</v>
          </cell>
        </row>
        <row r="1263">
          <cell r="J1263">
            <v>0</v>
          </cell>
          <cell r="L1263">
            <v>0</v>
          </cell>
        </row>
        <row r="1264">
          <cell r="J1264">
            <v>0</v>
          </cell>
          <cell r="L1264">
            <v>0</v>
          </cell>
        </row>
        <row r="1265">
          <cell r="J1265">
            <v>0</v>
          </cell>
          <cell r="L1265">
            <v>0</v>
          </cell>
        </row>
        <row r="1266">
          <cell r="J1266">
            <v>0</v>
          </cell>
          <cell r="L1266">
            <v>0</v>
          </cell>
        </row>
        <row r="1267">
          <cell r="J1267">
            <v>0</v>
          </cell>
          <cell r="L1267">
            <v>0</v>
          </cell>
        </row>
        <row r="1268">
          <cell r="J1268">
            <v>0</v>
          </cell>
          <cell r="L1268">
            <v>0</v>
          </cell>
        </row>
        <row r="1269">
          <cell r="J1269">
            <v>0</v>
          </cell>
          <cell r="L1269">
            <v>0</v>
          </cell>
        </row>
        <row r="1270">
          <cell r="J1270">
            <v>0</v>
          </cell>
          <cell r="L1270">
            <v>0</v>
          </cell>
        </row>
        <row r="1271">
          <cell r="J1271">
            <v>0</v>
          </cell>
          <cell r="L1271">
            <v>0</v>
          </cell>
        </row>
        <row r="1272">
          <cell r="J1272">
            <v>0</v>
          </cell>
          <cell r="L1272">
            <v>0</v>
          </cell>
        </row>
        <row r="1273">
          <cell r="J1273">
            <v>0</v>
          </cell>
          <cell r="L1273">
            <v>0</v>
          </cell>
        </row>
        <row r="1274">
          <cell r="J1274">
            <v>0</v>
          </cell>
          <cell r="L1274">
            <v>0</v>
          </cell>
        </row>
        <row r="1275">
          <cell r="J1275">
            <v>0</v>
          </cell>
          <cell r="L1275">
            <v>0</v>
          </cell>
        </row>
        <row r="1276">
          <cell r="J1276">
            <v>0</v>
          </cell>
          <cell r="L1276">
            <v>0</v>
          </cell>
        </row>
        <row r="1281">
          <cell r="J1281" t="str">
            <v>금  액</v>
          </cell>
          <cell r="L1281" t="str">
            <v>금  액</v>
          </cell>
        </row>
        <row r="1282">
          <cell r="J1282">
            <v>0</v>
          </cell>
          <cell r="L1282">
            <v>0</v>
          </cell>
        </row>
        <row r="1283">
          <cell r="J1283">
            <v>0</v>
          </cell>
          <cell r="L1283">
            <v>0</v>
          </cell>
        </row>
        <row r="1284">
          <cell r="J1284">
            <v>0</v>
          </cell>
          <cell r="L1284">
            <v>0</v>
          </cell>
        </row>
        <row r="1285">
          <cell r="J1285">
            <v>0</v>
          </cell>
          <cell r="L1285">
            <v>0</v>
          </cell>
        </row>
        <row r="1286">
          <cell r="J1286">
            <v>0</v>
          </cell>
          <cell r="L1286">
            <v>0</v>
          </cell>
        </row>
        <row r="1287">
          <cell r="J1287">
            <v>0</v>
          </cell>
          <cell r="L1287">
            <v>0</v>
          </cell>
        </row>
        <row r="1288">
          <cell r="J1288">
            <v>0</v>
          </cell>
          <cell r="L1288">
            <v>0</v>
          </cell>
        </row>
        <row r="1289">
          <cell r="J1289">
            <v>0</v>
          </cell>
          <cell r="L1289">
            <v>0</v>
          </cell>
        </row>
        <row r="1290">
          <cell r="J1290">
            <v>0</v>
          </cell>
          <cell r="L1290">
            <v>0</v>
          </cell>
        </row>
        <row r="1291">
          <cell r="J1291">
            <v>0</v>
          </cell>
          <cell r="L1291">
            <v>0</v>
          </cell>
        </row>
        <row r="1292">
          <cell r="J1292">
            <v>0</v>
          </cell>
          <cell r="L1292">
            <v>0</v>
          </cell>
        </row>
        <row r="1293">
          <cell r="J1293">
            <v>0</v>
          </cell>
          <cell r="L1293">
            <v>0</v>
          </cell>
        </row>
        <row r="1294">
          <cell r="J1294">
            <v>0</v>
          </cell>
          <cell r="L1294">
            <v>0</v>
          </cell>
        </row>
        <row r="1295">
          <cell r="J1295">
            <v>0</v>
          </cell>
          <cell r="L1295">
            <v>0</v>
          </cell>
        </row>
        <row r="1296">
          <cell r="J1296">
            <v>0</v>
          </cell>
          <cell r="L1296">
            <v>0</v>
          </cell>
        </row>
        <row r="1297">
          <cell r="J1297">
            <v>0</v>
          </cell>
          <cell r="L1297">
            <v>0</v>
          </cell>
        </row>
        <row r="1298">
          <cell r="J1298">
            <v>0</v>
          </cell>
          <cell r="L1298">
            <v>0</v>
          </cell>
        </row>
        <row r="1303">
          <cell r="J1303" t="str">
            <v>금  액</v>
          </cell>
          <cell r="L1303" t="str">
            <v>금  액</v>
          </cell>
        </row>
        <row r="1304">
          <cell r="J1304">
            <v>0</v>
          </cell>
          <cell r="L1304">
            <v>0</v>
          </cell>
        </row>
        <row r="1305">
          <cell r="J1305">
            <v>0</v>
          </cell>
          <cell r="L1305">
            <v>0</v>
          </cell>
        </row>
        <row r="1306">
          <cell r="J1306">
            <v>0</v>
          </cell>
          <cell r="L1306">
            <v>0</v>
          </cell>
        </row>
        <row r="1307">
          <cell r="J1307">
            <v>0</v>
          </cell>
          <cell r="L1307">
            <v>0</v>
          </cell>
        </row>
        <row r="1308">
          <cell r="J1308">
            <v>0</v>
          </cell>
          <cell r="L1308">
            <v>0</v>
          </cell>
        </row>
        <row r="1309">
          <cell r="J1309">
            <v>0</v>
          </cell>
          <cell r="L1309">
            <v>0</v>
          </cell>
        </row>
        <row r="1310">
          <cell r="J1310">
            <v>0</v>
          </cell>
          <cell r="L1310">
            <v>0</v>
          </cell>
        </row>
        <row r="1311">
          <cell r="J1311">
            <v>0</v>
          </cell>
          <cell r="L1311">
            <v>0</v>
          </cell>
        </row>
        <row r="1312">
          <cell r="J1312">
            <v>0</v>
          </cell>
          <cell r="L1312">
            <v>0</v>
          </cell>
        </row>
        <row r="1313">
          <cell r="J1313">
            <v>0</v>
          </cell>
          <cell r="L1313">
            <v>0</v>
          </cell>
        </row>
        <row r="1314">
          <cell r="J1314">
            <v>0</v>
          </cell>
          <cell r="L1314">
            <v>0</v>
          </cell>
        </row>
        <row r="1315">
          <cell r="J1315">
            <v>0</v>
          </cell>
          <cell r="L1315">
            <v>0</v>
          </cell>
        </row>
        <row r="1316">
          <cell r="J1316">
            <v>0</v>
          </cell>
          <cell r="L1316">
            <v>0</v>
          </cell>
        </row>
        <row r="1317">
          <cell r="J1317">
            <v>0</v>
          </cell>
          <cell r="L1317">
            <v>0</v>
          </cell>
        </row>
        <row r="1318">
          <cell r="J1318">
            <v>0</v>
          </cell>
          <cell r="L1318">
            <v>0</v>
          </cell>
        </row>
        <row r="1319">
          <cell r="J1319">
            <v>0</v>
          </cell>
          <cell r="L1319">
            <v>0</v>
          </cell>
        </row>
        <row r="1320">
          <cell r="J1320">
            <v>0</v>
          </cell>
          <cell r="L1320">
            <v>0</v>
          </cell>
        </row>
        <row r="1325">
          <cell r="J1325" t="str">
            <v>금  액</v>
          </cell>
          <cell r="L1325" t="str">
            <v>금  액</v>
          </cell>
        </row>
        <row r="1326">
          <cell r="J1326">
            <v>0</v>
          </cell>
          <cell r="L1326">
            <v>0</v>
          </cell>
        </row>
        <row r="1327">
          <cell r="J1327">
            <v>0</v>
          </cell>
          <cell r="L1327">
            <v>0</v>
          </cell>
        </row>
        <row r="1328">
          <cell r="J1328">
            <v>0</v>
          </cell>
          <cell r="L1328">
            <v>0</v>
          </cell>
        </row>
        <row r="1329">
          <cell r="J1329">
            <v>0</v>
          </cell>
          <cell r="L1329">
            <v>0</v>
          </cell>
        </row>
        <row r="1330">
          <cell r="J1330">
            <v>0</v>
          </cell>
          <cell r="L1330">
            <v>0</v>
          </cell>
        </row>
        <row r="1331">
          <cell r="J1331">
            <v>0</v>
          </cell>
          <cell r="L1331">
            <v>0</v>
          </cell>
        </row>
        <row r="1332">
          <cell r="J1332">
            <v>0</v>
          </cell>
          <cell r="L1332">
            <v>0</v>
          </cell>
        </row>
        <row r="1333">
          <cell r="J1333">
            <v>0</v>
          </cell>
          <cell r="L1333">
            <v>0</v>
          </cell>
        </row>
        <row r="1334">
          <cell r="J1334">
            <v>0</v>
          </cell>
          <cell r="L1334">
            <v>0</v>
          </cell>
        </row>
        <row r="1335">
          <cell r="J1335">
            <v>0</v>
          </cell>
          <cell r="L1335">
            <v>0</v>
          </cell>
        </row>
        <row r="1336">
          <cell r="J1336">
            <v>0</v>
          </cell>
          <cell r="L1336">
            <v>0</v>
          </cell>
        </row>
        <row r="1337">
          <cell r="J1337">
            <v>0</v>
          </cell>
          <cell r="L1337">
            <v>0</v>
          </cell>
        </row>
        <row r="1338">
          <cell r="J1338">
            <v>0</v>
          </cell>
          <cell r="L1338">
            <v>0</v>
          </cell>
        </row>
        <row r="1339">
          <cell r="J1339">
            <v>0</v>
          </cell>
          <cell r="L1339">
            <v>0</v>
          </cell>
        </row>
        <row r="1340">
          <cell r="J1340">
            <v>0</v>
          </cell>
          <cell r="L1340">
            <v>0</v>
          </cell>
        </row>
        <row r="1341">
          <cell r="J1341">
            <v>0</v>
          </cell>
          <cell r="L1341">
            <v>0</v>
          </cell>
        </row>
        <row r="1342">
          <cell r="J1342">
            <v>0</v>
          </cell>
          <cell r="L1342">
            <v>0</v>
          </cell>
        </row>
        <row r="1347">
          <cell r="J1347" t="str">
            <v>금  액</v>
          </cell>
          <cell r="L1347" t="str">
            <v>금  액</v>
          </cell>
        </row>
        <row r="1348">
          <cell r="J1348">
            <v>0</v>
          </cell>
          <cell r="L1348">
            <v>0</v>
          </cell>
        </row>
        <row r="1349">
          <cell r="J1349">
            <v>0</v>
          </cell>
          <cell r="L1349">
            <v>0</v>
          </cell>
        </row>
        <row r="1350">
          <cell r="J1350">
            <v>0</v>
          </cell>
          <cell r="L1350">
            <v>0</v>
          </cell>
        </row>
        <row r="1351">
          <cell r="J1351">
            <v>0</v>
          </cell>
          <cell r="L1351">
            <v>0</v>
          </cell>
        </row>
        <row r="1352">
          <cell r="J1352">
            <v>0</v>
          </cell>
          <cell r="L1352">
            <v>0</v>
          </cell>
        </row>
        <row r="1353">
          <cell r="J1353">
            <v>0</v>
          </cell>
          <cell r="L1353">
            <v>0</v>
          </cell>
        </row>
        <row r="1354">
          <cell r="J1354">
            <v>0</v>
          </cell>
          <cell r="L1354">
            <v>0</v>
          </cell>
        </row>
        <row r="1355">
          <cell r="J1355">
            <v>0</v>
          </cell>
          <cell r="L1355">
            <v>0</v>
          </cell>
        </row>
        <row r="1356">
          <cell r="J1356">
            <v>0</v>
          </cell>
          <cell r="L1356">
            <v>0</v>
          </cell>
        </row>
        <row r="1357">
          <cell r="J1357">
            <v>0</v>
          </cell>
          <cell r="L1357">
            <v>0</v>
          </cell>
        </row>
        <row r="1358">
          <cell r="J1358">
            <v>0</v>
          </cell>
          <cell r="L1358">
            <v>0</v>
          </cell>
        </row>
        <row r="1359">
          <cell r="J1359">
            <v>0</v>
          </cell>
          <cell r="L1359">
            <v>0</v>
          </cell>
        </row>
        <row r="1360">
          <cell r="J1360">
            <v>0</v>
          </cell>
          <cell r="L1360">
            <v>0</v>
          </cell>
        </row>
        <row r="1361">
          <cell r="J1361">
            <v>0</v>
          </cell>
          <cell r="L1361">
            <v>0</v>
          </cell>
        </row>
        <row r="1362">
          <cell r="J1362">
            <v>0</v>
          </cell>
          <cell r="L1362">
            <v>0</v>
          </cell>
        </row>
        <row r="1363">
          <cell r="J1363">
            <v>0</v>
          </cell>
          <cell r="L1363">
            <v>0</v>
          </cell>
        </row>
        <row r="1364">
          <cell r="J1364">
            <v>0</v>
          </cell>
          <cell r="L1364">
            <v>0</v>
          </cell>
        </row>
        <row r="1369">
          <cell r="J1369" t="str">
            <v>금  액</v>
          </cell>
          <cell r="L1369" t="str">
            <v>금  액</v>
          </cell>
        </row>
        <row r="1370">
          <cell r="J1370">
            <v>0</v>
          </cell>
          <cell r="L1370">
            <v>0</v>
          </cell>
        </row>
        <row r="1371">
          <cell r="J1371">
            <v>0</v>
          </cell>
          <cell r="L1371">
            <v>0</v>
          </cell>
        </row>
        <row r="1372">
          <cell r="J1372">
            <v>0</v>
          </cell>
          <cell r="L1372">
            <v>0</v>
          </cell>
        </row>
        <row r="1373">
          <cell r="J1373">
            <v>0</v>
          </cell>
          <cell r="L1373">
            <v>0</v>
          </cell>
        </row>
        <row r="1374">
          <cell r="J1374">
            <v>0</v>
          </cell>
          <cell r="L1374">
            <v>0</v>
          </cell>
        </row>
        <row r="1375">
          <cell r="J1375">
            <v>0</v>
          </cell>
          <cell r="L1375">
            <v>0</v>
          </cell>
        </row>
        <row r="1376">
          <cell r="J1376">
            <v>0</v>
          </cell>
          <cell r="L1376">
            <v>0</v>
          </cell>
        </row>
        <row r="1377">
          <cell r="J1377">
            <v>0</v>
          </cell>
          <cell r="L1377">
            <v>0</v>
          </cell>
        </row>
        <row r="1378">
          <cell r="J1378">
            <v>0</v>
          </cell>
          <cell r="L1378">
            <v>0</v>
          </cell>
        </row>
        <row r="1379">
          <cell r="J1379">
            <v>0</v>
          </cell>
          <cell r="L1379">
            <v>0</v>
          </cell>
        </row>
        <row r="1380">
          <cell r="J1380">
            <v>0</v>
          </cell>
          <cell r="L1380">
            <v>0</v>
          </cell>
        </row>
        <row r="1381">
          <cell r="J1381">
            <v>0</v>
          </cell>
          <cell r="L1381">
            <v>0</v>
          </cell>
        </row>
        <row r="1382">
          <cell r="J1382">
            <v>0</v>
          </cell>
          <cell r="L1382">
            <v>0</v>
          </cell>
        </row>
        <row r="1383">
          <cell r="J1383">
            <v>0</v>
          </cell>
          <cell r="L1383">
            <v>0</v>
          </cell>
        </row>
        <row r="1384">
          <cell r="J1384">
            <v>0</v>
          </cell>
          <cell r="L1384">
            <v>0</v>
          </cell>
        </row>
        <row r="1385">
          <cell r="J1385">
            <v>0</v>
          </cell>
          <cell r="L1385">
            <v>0</v>
          </cell>
        </row>
        <row r="1386">
          <cell r="J1386">
            <v>0</v>
          </cell>
          <cell r="L1386">
            <v>0</v>
          </cell>
        </row>
        <row r="1391">
          <cell r="J1391" t="str">
            <v>금  액</v>
          </cell>
          <cell r="L1391" t="str">
            <v>금  액</v>
          </cell>
        </row>
        <row r="1392">
          <cell r="J1392">
            <v>0</v>
          </cell>
          <cell r="L1392">
            <v>0</v>
          </cell>
        </row>
        <row r="1393">
          <cell r="J1393">
            <v>0</v>
          </cell>
          <cell r="L1393">
            <v>0</v>
          </cell>
        </row>
        <row r="1394">
          <cell r="J1394">
            <v>0</v>
          </cell>
          <cell r="L1394">
            <v>0</v>
          </cell>
        </row>
        <row r="1395">
          <cell r="J1395">
            <v>0</v>
          </cell>
          <cell r="L1395">
            <v>0</v>
          </cell>
        </row>
        <row r="1396">
          <cell r="J1396">
            <v>0</v>
          </cell>
          <cell r="L1396">
            <v>0</v>
          </cell>
        </row>
        <row r="1397">
          <cell r="J1397">
            <v>0</v>
          </cell>
          <cell r="L1397">
            <v>0</v>
          </cell>
        </row>
        <row r="1398">
          <cell r="J1398">
            <v>0</v>
          </cell>
          <cell r="L1398">
            <v>0</v>
          </cell>
        </row>
        <row r="1399">
          <cell r="J1399">
            <v>0</v>
          </cell>
          <cell r="L1399">
            <v>0</v>
          </cell>
        </row>
        <row r="1400">
          <cell r="J1400">
            <v>0</v>
          </cell>
          <cell r="L1400">
            <v>0</v>
          </cell>
        </row>
        <row r="1401">
          <cell r="J1401">
            <v>0</v>
          </cell>
          <cell r="L1401">
            <v>0</v>
          </cell>
        </row>
        <row r="1402">
          <cell r="J1402">
            <v>0</v>
          </cell>
          <cell r="L1402">
            <v>0</v>
          </cell>
        </row>
        <row r="1403">
          <cell r="J1403">
            <v>0</v>
          </cell>
          <cell r="L1403">
            <v>0</v>
          </cell>
        </row>
        <row r="1404">
          <cell r="J1404">
            <v>0</v>
          </cell>
          <cell r="L1404">
            <v>0</v>
          </cell>
        </row>
        <row r="1405">
          <cell r="J1405">
            <v>0</v>
          </cell>
          <cell r="L1405">
            <v>0</v>
          </cell>
        </row>
        <row r="1406">
          <cell r="J1406">
            <v>0</v>
          </cell>
          <cell r="L1406">
            <v>0</v>
          </cell>
        </row>
        <row r="1407">
          <cell r="J1407">
            <v>0</v>
          </cell>
          <cell r="L1407">
            <v>0</v>
          </cell>
        </row>
        <row r="1408">
          <cell r="J1408">
            <v>0</v>
          </cell>
          <cell r="L1408">
            <v>0</v>
          </cell>
        </row>
        <row r="1413">
          <cell r="J1413" t="str">
            <v>금  액</v>
          </cell>
          <cell r="L1413" t="str">
            <v>금  액</v>
          </cell>
        </row>
        <row r="1414">
          <cell r="J1414">
            <v>0</v>
          </cell>
          <cell r="L1414">
            <v>0</v>
          </cell>
        </row>
        <row r="1415">
          <cell r="J1415">
            <v>0</v>
          </cell>
          <cell r="L1415">
            <v>0</v>
          </cell>
        </row>
        <row r="1416">
          <cell r="J1416">
            <v>0</v>
          </cell>
          <cell r="L1416">
            <v>0</v>
          </cell>
        </row>
        <row r="1417">
          <cell r="J1417">
            <v>0</v>
          </cell>
          <cell r="L1417">
            <v>0</v>
          </cell>
        </row>
        <row r="1418">
          <cell r="J1418">
            <v>0</v>
          </cell>
          <cell r="L1418">
            <v>0</v>
          </cell>
        </row>
        <row r="1419">
          <cell r="J1419">
            <v>0</v>
          </cell>
          <cell r="L1419">
            <v>0</v>
          </cell>
        </row>
        <row r="1420">
          <cell r="J1420">
            <v>0</v>
          </cell>
          <cell r="L1420">
            <v>0</v>
          </cell>
        </row>
        <row r="1421">
          <cell r="J1421">
            <v>0</v>
          </cell>
          <cell r="L1421">
            <v>0</v>
          </cell>
        </row>
        <row r="1422">
          <cell r="J1422">
            <v>0</v>
          </cell>
          <cell r="L1422">
            <v>0</v>
          </cell>
        </row>
        <row r="1423">
          <cell r="J1423">
            <v>0</v>
          </cell>
          <cell r="L1423">
            <v>0</v>
          </cell>
        </row>
        <row r="1424">
          <cell r="J1424">
            <v>0</v>
          </cell>
          <cell r="L1424">
            <v>0</v>
          </cell>
        </row>
        <row r="1425">
          <cell r="J1425">
            <v>0</v>
          </cell>
          <cell r="L1425">
            <v>0</v>
          </cell>
        </row>
        <row r="1426">
          <cell r="J1426">
            <v>0</v>
          </cell>
          <cell r="L1426">
            <v>0</v>
          </cell>
        </row>
        <row r="1427">
          <cell r="J1427">
            <v>0</v>
          </cell>
          <cell r="L1427">
            <v>0</v>
          </cell>
        </row>
        <row r="1428">
          <cell r="J1428">
            <v>0</v>
          </cell>
          <cell r="L1428">
            <v>0</v>
          </cell>
        </row>
        <row r="1429">
          <cell r="J1429">
            <v>0</v>
          </cell>
          <cell r="L1429">
            <v>0</v>
          </cell>
        </row>
        <row r="1430">
          <cell r="J1430">
            <v>0</v>
          </cell>
          <cell r="L1430">
            <v>0</v>
          </cell>
        </row>
        <row r="1435">
          <cell r="J1435" t="str">
            <v>금  액</v>
          </cell>
          <cell r="L1435" t="str">
            <v>금  액</v>
          </cell>
        </row>
        <row r="1436">
          <cell r="J1436">
            <v>0</v>
          </cell>
          <cell r="L1436">
            <v>0</v>
          </cell>
        </row>
        <row r="1437">
          <cell r="J1437">
            <v>0</v>
          </cell>
          <cell r="L1437">
            <v>0</v>
          </cell>
        </row>
        <row r="1438">
          <cell r="J1438">
            <v>0</v>
          </cell>
          <cell r="L1438">
            <v>0</v>
          </cell>
        </row>
        <row r="1439">
          <cell r="J1439">
            <v>0</v>
          </cell>
          <cell r="L1439">
            <v>0</v>
          </cell>
        </row>
        <row r="1440">
          <cell r="J1440">
            <v>0</v>
          </cell>
          <cell r="L1440">
            <v>0</v>
          </cell>
        </row>
        <row r="1441">
          <cell r="J1441">
            <v>0</v>
          </cell>
          <cell r="L1441">
            <v>0</v>
          </cell>
        </row>
        <row r="1442">
          <cell r="J1442">
            <v>0</v>
          </cell>
          <cell r="L1442">
            <v>0</v>
          </cell>
        </row>
        <row r="1443">
          <cell r="J1443">
            <v>0</v>
          </cell>
          <cell r="L1443">
            <v>0</v>
          </cell>
        </row>
        <row r="1444">
          <cell r="J1444">
            <v>0</v>
          </cell>
          <cell r="L1444">
            <v>0</v>
          </cell>
        </row>
        <row r="1445">
          <cell r="J1445">
            <v>0</v>
          </cell>
          <cell r="L1445">
            <v>0</v>
          </cell>
        </row>
        <row r="1446">
          <cell r="J1446">
            <v>0</v>
          </cell>
          <cell r="L1446">
            <v>0</v>
          </cell>
        </row>
        <row r="1447">
          <cell r="J1447">
            <v>0</v>
          </cell>
          <cell r="L1447">
            <v>0</v>
          </cell>
        </row>
        <row r="1448">
          <cell r="J1448">
            <v>0</v>
          </cell>
          <cell r="L1448">
            <v>0</v>
          </cell>
        </row>
        <row r="1449">
          <cell r="J1449">
            <v>0</v>
          </cell>
          <cell r="L1449">
            <v>0</v>
          </cell>
        </row>
        <row r="1450">
          <cell r="J1450">
            <v>0</v>
          </cell>
          <cell r="L1450">
            <v>0</v>
          </cell>
        </row>
        <row r="1451">
          <cell r="J1451">
            <v>0</v>
          </cell>
          <cell r="L1451">
            <v>0</v>
          </cell>
        </row>
        <row r="1452">
          <cell r="J1452">
            <v>0</v>
          </cell>
          <cell r="L1452">
            <v>0</v>
          </cell>
        </row>
        <row r="1457">
          <cell r="J1457" t="str">
            <v>금  액</v>
          </cell>
          <cell r="L1457" t="str">
            <v>금  액</v>
          </cell>
        </row>
        <row r="1458">
          <cell r="J1458">
            <v>0</v>
          </cell>
          <cell r="L1458">
            <v>0</v>
          </cell>
        </row>
        <row r="1459">
          <cell r="J1459">
            <v>0</v>
          </cell>
          <cell r="L1459">
            <v>0</v>
          </cell>
        </row>
        <row r="1460">
          <cell r="J1460">
            <v>0</v>
          </cell>
          <cell r="L1460">
            <v>0</v>
          </cell>
        </row>
        <row r="1461">
          <cell r="J1461">
            <v>0</v>
          </cell>
          <cell r="L1461">
            <v>0</v>
          </cell>
        </row>
        <row r="1462">
          <cell r="J1462">
            <v>0</v>
          </cell>
          <cell r="L1462">
            <v>0</v>
          </cell>
        </row>
        <row r="1463">
          <cell r="J1463">
            <v>0</v>
          </cell>
          <cell r="L1463">
            <v>0</v>
          </cell>
        </row>
        <row r="1464">
          <cell r="J1464">
            <v>0</v>
          </cell>
          <cell r="L1464">
            <v>0</v>
          </cell>
        </row>
        <row r="1465">
          <cell r="J1465">
            <v>0</v>
          </cell>
          <cell r="L1465">
            <v>0</v>
          </cell>
        </row>
        <row r="1466">
          <cell r="J1466">
            <v>0</v>
          </cell>
          <cell r="L1466">
            <v>0</v>
          </cell>
        </row>
        <row r="1467">
          <cell r="J1467">
            <v>0</v>
          </cell>
          <cell r="L1467">
            <v>0</v>
          </cell>
        </row>
        <row r="1468">
          <cell r="J1468">
            <v>0</v>
          </cell>
          <cell r="L1468">
            <v>0</v>
          </cell>
        </row>
        <row r="1469">
          <cell r="J1469">
            <v>0</v>
          </cell>
          <cell r="L1469">
            <v>0</v>
          </cell>
        </row>
        <row r="1470">
          <cell r="J1470">
            <v>0</v>
          </cell>
          <cell r="L1470">
            <v>0</v>
          </cell>
        </row>
        <row r="1471">
          <cell r="J1471">
            <v>0</v>
          </cell>
          <cell r="L1471">
            <v>0</v>
          </cell>
        </row>
        <row r="1472">
          <cell r="J1472">
            <v>0</v>
          </cell>
          <cell r="L1472">
            <v>0</v>
          </cell>
        </row>
        <row r="1473">
          <cell r="J1473">
            <v>0</v>
          </cell>
          <cell r="L1473">
            <v>0</v>
          </cell>
        </row>
        <row r="1474">
          <cell r="J1474">
            <v>0</v>
          </cell>
          <cell r="L1474">
            <v>0</v>
          </cell>
        </row>
        <row r="1479">
          <cell r="J1479" t="str">
            <v>금  액</v>
          </cell>
          <cell r="L1479" t="str">
            <v>금  액</v>
          </cell>
        </row>
        <row r="1480">
          <cell r="J1480">
            <v>0</v>
          </cell>
          <cell r="L1480">
            <v>0</v>
          </cell>
        </row>
        <row r="1481">
          <cell r="J1481">
            <v>0</v>
          </cell>
          <cell r="L1481">
            <v>0</v>
          </cell>
        </row>
        <row r="1482">
          <cell r="J1482">
            <v>0</v>
          </cell>
          <cell r="L1482">
            <v>0</v>
          </cell>
        </row>
        <row r="1483">
          <cell r="J1483">
            <v>0</v>
          </cell>
          <cell r="L1483">
            <v>0</v>
          </cell>
        </row>
        <row r="1484">
          <cell r="J1484">
            <v>0</v>
          </cell>
          <cell r="L1484">
            <v>0</v>
          </cell>
        </row>
        <row r="1485">
          <cell r="J1485">
            <v>0</v>
          </cell>
          <cell r="L1485">
            <v>0</v>
          </cell>
        </row>
        <row r="1486">
          <cell r="J1486">
            <v>0</v>
          </cell>
          <cell r="L1486">
            <v>0</v>
          </cell>
        </row>
        <row r="1487">
          <cell r="J1487">
            <v>0</v>
          </cell>
          <cell r="L1487">
            <v>0</v>
          </cell>
        </row>
        <row r="1488">
          <cell r="J1488">
            <v>0</v>
          </cell>
          <cell r="L1488">
            <v>0</v>
          </cell>
        </row>
        <row r="1489">
          <cell r="J1489">
            <v>0</v>
          </cell>
          <cell r="L1489">
            <v>0</v>
          </cell>
        </row>
        <row r="1490">
          <cell r="J1490">
            <v>0</v>
          </cell>
          <cell r="L1490">
            <v>0</v>
          </cell>
        </row>
        <row r="1491">
          <cell r="J1491">
            <v>0</v>
          </cell>
          <cell r="L1491">
            <v>0</v>
          </cell>
        </row>
        <row r="1492">
          <cell r="J1492">
            <v>0</v>
          </cell>
          <cell r="L1492">
            <v>0</v>
          </cell>
        </row>
        <row r="1493">
          <cell r="J1493">
            <v>0</v>
          </cell>
          <cell r="L1493">
            <v>0</v>
          </cell>
        </row>
        <row r="1494">
          <cell r="J1494">
            <v>0</v>
          </cell>
          <cell r="L1494">
            <v>0</v>
          </cell>
        </row>
        <row r="1495">
          <cell r="J1495">
            <v>0</v>
          </cell>
          <cell r="L1495">
            <v>0</v>
          </cell>
        </row>
        <row r="1496">
          <cell r="J1496">
            <v>0</v>
          </cell>
          <cell r="L1496">
            <v>0</v>
          </cell>
        </row>
        <row r="1501">
          <cell r="J1501" t="str">
            <v>금  액</v>
          </cell>
          <cell r="L1501" t="str">
            <v>금  액</v>
          </cell>
        </row>
        <row r="1502">
          <cell r="J1502">
            <v>0</v>
          </cell>
          <cell r="L1502">
            <v>0</v>
          </cell>
        </row>
        <row r="1503">
          <cell r="J1503">
            <v>0</v>
          </cell>
          <cell r="L1503">
            <v>0</v>
          </cell>
        </row>
        <row r="1504">
          <cell r="J1504">
            <v>0</v>
          </cell>
          <cell r="L1504">
            <v>0</v>
          </cell>
        </row>
        <row r="1505">
          <cell r="J1505">
            <v>0</v>
          </cell>
          <cell r="L1505">
            <v>0</v>
          </cell>
        </row>
        <row r="1506">
          <cell r="J1506">
            <v>0</v>
          </cell>
          <cell r="L1506">
            <v>0</v>
          </cell>
        </row>
        <row r="1507">
          <cell r="J1507">
            <v>0</v>
          </cell>
          <cell r="L1507">
            <v>0</v>
          </cell>
        </row>
        <row r="1508">
          <cell r="J1508">
            <v>0</v>
          </cell>
          <cell r="L1508">
            <v>0</v>
          </cell>
        </row>
        <row r="1509">
          <cell r="J1509">
            <v>0</v>
          </cell>
          <cell r="L1509">
            <v>0</v>
          </cell>
        </row>
        <row r="1510">
          <cell r="J1510">
            <v>0</v>
          </cell>
          <cell r="L1510">
            <v>0</v>
          </cell>
        </row>
        <row r="1511">
          <cell r="J1511">
            <v>0</v>
          </cell>
          <cell r="L1511">
            <v>0</v>
          </cell>
        </row>
        <row r="1512">
          <cell r="J1512">
            <v>0</v>
          </cell>
          <cell r="L1512">
            <v>0</v>
          </cell>
        </row>
        <row r="1513">
          <cell r="J1513">
            <v>0</v>
          </cell>
          <cell r="L1513">
            <v>0</v>
          </cell>
        </row>
        <row r="1514">
          <cell r="J1514">
            <v>0</v>
          </cell>
          <cell r="L1514">
            <v>0</v>
          </cell>
        </row>
        <row r="1515">
          <cell r="J1515">
            <v>0</v>
          </cell>
          <cell r="L1515">
            <v>0</v>
          </cell>
        </row>
        <row r="1516">
          <cell r="J1516">
            <v>0</v>
          </cell>
          <cell r="L1516">
            <v>0</v>
          </cell>
        </row>
        <row r="1517">
          <cell r="J1517">
            <v>0</v>
          </cell>
          <cell r="L1517">
            <v>0</v>
          </cell>
        </row>
        <row r="1518">
          <cell r="J1518">
            <v>0</v>
          </cell>
          <cell r="L1518">
            <v>0</v>
          </cell>
        </row>
        <row r="1523">
          <cell r="J1523" t="str">
            <v>금  액</v>
          </cell>
          <cell r="L1523" t="str">
            <v>금  액</v>
          </cell>
        </row>
        <row r="1524">
          <cell r="J1524">
            <v>0</v>
          </cell>
          <cell r="L1524">
            <v>0</v>
          </cell>
        </row>
        <row r="1525">
          <cell r="J1525">
            <v>0</v>
          </cell>
          <cell r="L1525">
            <v>0</v>
          </cell>
        </row>
        <row r="1526">
          <cell r="J1526">
            <v>0</v>
          </cell>
          <cell r="L1526">
            <v>0</v>
          </cell>
        </row>
        <row r="1527">
          <cell r="J1527">
            <v>0</v>
          </cell>
          <cell r="L1527">
            <v>0</v>
          </cell>
        </row>
        <row r="1528">
          <cell r="J1528">
            <v>0</v>
          </cell>
          <cell r="L1528">
            <v>0</v>
          </cell>
        </row>
        <row r="1529">
          <cell r="J1529">
            <v>0</v>
          </cell>
          <cell r="L1529">
            <v>0</v>
          </cell>
        </row>
        <row r="1530">
          <cell r="J1530">
            <v>0</v>
          </cell>
          <cell r="L1530">
            <v>0</v>
          </cell>
        </row>
        <row r="1531">
          <cell r="J1531">
            <v>0</v>
          </cell>
          <cell r="L1531">
            <v>0</v>
          </cell>
        </row>
        <row r="1532">
          <cell r="J1532">
            <v>0</v>
          </cell>
          <cell r="L1532">
            <v>0</v>
          </cell>
        </row>
        <row r="1533">
          <cell r="J1533">
            <v>0</v>
          </cell>
          <cell r="L1533">
            <v>0</v>
          </cell>
        </row>
        <row r="1534">
          <cell r="J1534">
            <v>0</v>
          </cell>
          <cell r="L1534">
            <v>0</v>
          </cell>
        </row>
        <row r="1535">
          <cell r="J1535">
            <v>0</v>
          </cell>
          <cell r="L1535">
            <v>0</v>
          </cell>
        </row>
        <row r="1536">
          <cell r="J1536">
            <v>0</v>
          </cell>
          <cell r="L1536">
            <v>0</v>
          </cell>
        </row>
        <row r="1537">
          <cell r="J1537">
            <v>0</v>
          </cell>
          <cell r="L1537">
            <v>0</v>
          </cell>
        </row>
        <row r="1538">
          <cell r="J1538">
            <v>0</v>
          </cell>
          <cell r="L1538">
            <v>0</v>
          </cell>
        </row>
        <row r="1539">
          <cell r="J1539">
            <v>0</v>
          </cell>
          <cell r="L1539">
            <v>0</v>
          </cell>
        </row>
        <row r="1540">
          <cell r="J1540">
            <v>0</v>
          </cell>
          <cell r="L1540">
            <v>0</v>
          </cell>
        </row>
        <row r="1545">
          <cell r="J1545" t="str">
            <v>금  액</v>
          </cell>
          <cell r="L1545" t="str">
            <v>금  액</v>
          </cell>
        </row>
        <row r="1546">
          <cell r="J1546">
            <v>0</v>
          </cell>
          <cell r="L1546">
            <v>0</v>
          </cell>
        </row>
        <row r="1547">
          <cell r="J1547">
            <v>0</v>
          </cell>
          <cell r="L1547">
            <v>0</v>
          </cell>
        </row>
        <row r="1548">
          <cell r="J1548">
            <v>0</v>
          </cell>
          <cell r="L1548">
            <v>0</v>
          </cell>
        </row>
        <row r="1549">
          <cell r="J1549">
            <v>0</v>
          </cell>
          <cell r="L1549">
            <v>0</v>
          </cell>
        </row>
        <row r="1550">
          <cell r="J1550">
            <v>0</v>
          </cell>
          <cell r="L1550">
            <v>0</v>
          </cell>
        </row>
        <row r="1551">
          <cell r="J1551">
            <v>0</v>
          </cell>
          <cell r="L1551">
            <v>0</v>
          </cell>
        </row>
        <row r="1552">
          <cell r="J1552">
            <v>0</v>
          </cell>
          <cell r="L1552">
            <v>0</v>
          </cell>
        </row>
        <row r="1553">
          <cell r="J1553">
            <v>0</v>
          </cell>
          <cell r="L1553">
            <v>0</v>
          </cell>
        </row>
        <row r="1554">
          <cell r="J1554">
            <v>0</v>
          </cell>
          <cell r="L1554">
            <v>0</v>
          </cell>
        </row>
        <row r="1555">
          <cell r="J1555">
            <v>0</v>
          </cell>
          <cell r="L1555">
            <v>0</v>
          </cell>
        </row>
        <row r="1556">
          <cell r="J1556">
            <v>0</v>
          </cell>
          <cell r="L1556">
            <v>0</v>
          </cell>
        </row>
        <row r="1557">
          <cell r="J1557">
            <v>0</v>
          </cell>
          <cell r="L1557">
            <v>0</v>
          </cell>
        </row>
        <row r="1558">
          <cell r="J1558">
            <v>0</v>
          </cell>
          <cell r="L1558">
            <v>0</v>
          </cell>
        </row>
        <row r="1559">
          <cell r="J1559">
            <v>0</v>
          </cell>
          <cell r="L1559">
            <v>0</v>
          </cell>
        </row>
        <row r="1560">
          <cell r="J1560">
            <v>0</v>
          </cell>
          <cell r="L1560">
            <v>0</v>
          </cell>
        </row>
        <row r="1561">
          <cell r="J1561">
            <v>0</v>
          </cell>
          <cell r="L1561">
            <v>0</v>
          </cell>
        </row>
        <row r="1562">
          <cell r="J1562">
            <v>0</v>
          </cell>
          <cell r="L1562">
            <v>0</v>
          </cell>
        </row>
        <row r="1567">
          <cell r="J1567" t="str">
            <v>금  액</v>
          </cell>
          <cell r="L1567" t="str">
            <v>금  액</v>
          </cell>
        </row>
        <row r="1568">
          <cell r="J1568">
            <v>0</v>
          </cell>
          <cell r="L1568">
            <v>0</v>
          </cell>
        </row>
        <row r="1569">
          <cell r="J1569">
            <v>0</v>
          </cell>
          <cell r="L1569">
            <v>0</v>
          </cell>
        </row>
        <row r="1570">
          <cell r="J1570">
            <v>0</v>
          </cell>
          <cell r="L1570">
            <v>0</v>
          </cell>
        </row>
        <row r="1571">
          <cell r="J1571">
            <v>0</v>
          </cell>
          <cell r="L1571">
            <v>0</v>
          </cell>
        </row>
        <row r="1572">
          <cell r="J1572">
            <v>0</v>
          </cell>
          <cell r="L1572">
            <v>0</v>
          </cell>
        </row>
        <row r="1573">
          <cell r="J1573">
            <v>0</v>
          </cell>
          <cell r="L1573">
            <v>0</v>
          </cell>
        </row>
        <row r="1574">
          <cell r="J1574">
            <v>0</v>
          </cell>
          <cell r="L1574">
            <v>0</v>
          </cell>
        </row>
        <row r="1575">
          <cell r="J1575">
            <v>0</v>
          </cell>
          <cell r="L1575">
            <v>0</v>
          </cell>
        </row>
        <row r="1576">
          <cell r="J1576">
            <v>0</v>
          </cell>
          <cell r="L1576">
            <v>0</v>
          </cell>
        </row>
        <row r="1577">
          <cell r="J1577">
            <v>0</v>
          </cell>
          <cell r="L1577">
            <v>0</v>
          </cell>
        </row>
        <row r="1578">
          <cell r="J1578">
            <v>0</v>
          </cell>
          <cell r="L1578">
            <v>0</v>
          </cell>
        </row>
        <row r="1579">
          <cell r="J1579">
            <v>0</v>
          </cell>
          <cell r="L1579">
            <v>0</v>
          </cell>
        </row>
        <row r="1580">
          <cell r="J1580">
            <v>0</v>
          </cell>
          <cell r="L1580">
            <v>0</v>
          </cell>
        </row>
        <row r="1581">
          <cell r="J1581">
            <v>0</v>
          </cell>
          <cell r="L1581">
            <v>0</v>
          </cell>
        </row>
        <row r="1582">
          <cell r="J1582">
            <v>0</v>
          </cell>
          <cell r="L1582">
            <v>0</v>
          </cell>
        </row>
        <row r="1583">
          <cell r="J1583">
            <v>0</v>
          </cell>
          <cell r="L1583">
            <v>0</v>
          </cell>
        </row>
        <row r="1584">
          <cell r="J1584">
            <v>0</v>
          </cell>
          <cell r="L1584">
            <v>0</v>
          </cell>
        </row>
        <row r="1589">
          <cell r="J1589" t="str">
            <v>금  액</v>
          </cell>
          <cell r="L1589" t="str">
            <v>금  액</v>
          </cell>
        </row>
        <row r="1590">
          <cell r="J1590">
            <v>0</v>
          </cell>
          <cell r="L1590">
            <v>0</v>
          </cell>
        </row>
        <row r="1591">
          <cell r="J1591">
            <v>0</v>
          </cell>
          <cell r="L1591">
            <v>0</v>
          </cell>
        </row>
        <row r="1592">
          <cell r="J1592">
            <v>0</v>
          </cell>
          <cell r="L1592">
            <v>0</v>
          </cell>
        </row>
        <row r="1593">
          <cell r="J1593">
            <v>0</v>
          </cell>
          <cell r="L1593">
            <v>0</v>
          </cell>
        </row>
        <row r="1594">
          <cell r="J1594">
            <v>0</v>
          </cell>
          <cell r="L1594">
            <v>0</v>
          </cell>
        </row>
        <row r="1595">
          <cell r="J1595">
            <v>0</v>
          </cell>
          <cell r="L1595">
            <v>0</v>
          </cell>
        </row>
        <row r="1596">
          <cell r="J1596">
            <v>0</v>
          </cell>
          <cell r="L1596">
            <v>0</v>
          </cell>
        </row>
        <row r="1597">
          <cell r="J1597">
            <v>0</v>
          </cell>
          <cell r="L1597">
            <v>0</v>
          </cell>
        </row>
        <row r="1598">
          <cell r="J1598">
            <v>0</v>
          </cell>
          <cell r="L1598">
            <v>0</v>
          </cell>
        </row>
        <row r="1599">
          <cell r="J1599">
            <v>0</v>
          </cell>
          <cell r="L1599">
            <v>0</v>
          </cell>
        </row>
        <row r="1600">
          <cell r="J1600">
            <v>0</v>
          </cell>
          <cell r="L1600">
            <v>0</v>
          </cell>
        </row>
        <row r="1601">
          <cell r="J1601">
            <v>0</v>
          </cell>
          <cell r="L1601">
            <v>0</v>
          </cell>
        </row>
        <row r="1602">
          <cell r="J1602">
            <v>0</v>
          </cell>
          <cell r="L1602">
            <v>0</v>
          </cell>
        </row>
        <row r="1603">
          <cell r="J1603">
            <v>0</v>
          </cell>
          <cell r="L1603">
            <v>0</v>
          </cell>
        </row>
        <row r="1604">
          <cell r="J1604">
            <v>0</v>
          </cell>
          <cell r="L1604">
            <v>0</v>
          </cell>
        </row>
        <row r="1605">
          <cell r="J1605">
            <v>0</v>
          </cell>
          <cell r="L1605">
            <v>0</v>
          </cell>
        </row>
        <row r="1606">
          <cell r="J1606">
            <v>0</v>
          </cell>
          <cell r="L1606">
            <v>0</v>
          </cell>
        </row>
        <row r="1611">
          <cell r="J1611" t="str">
            <v>금  액</v>
          </cell>
          <cell r="L1611" t="str">
            <v>금  액</v>
          </cell>
        </row>
        <row r="1612">
          <cell r="J1612">
            <v>0</v>
          </cell>
          <cell r="L1612">
            <v>0</v>
          </cell>
        </row>
        <row r="1613">
          <cell r="J1613">
            <v>0</v>
          </cell>
          <cell r="L1613">
            <v>0</v>
          </cell>
        </row>
        <row r="1614">
          <cell r="J1614">
            <v>0</v>
          </cell>
          <cell r="L1614">
            <v>0</v>
          </cell>
        </row>
        <row r="1615">
          <cell r="J1615">
            <v>0</v>
          </cell>
          <cell r="L1615">
            <v>0</v>
          </cell>
        </row>
        <row r="1616">
          <cell r="J1616">
            <v>0</v>
          </cell>
          <cell r="L1616">
            <v>0</v>
          </cell>
        </row>
        <row r="1617">
          <cell r="J1617">
            <v>0</v>
          </cell>
          <cell r="L1617">
            <v>0</v>
          </cell>
        </row>
        <row r="1618">
          <cell r="J1618">
            <v>0</v>
          </cell>
          <cell r="L1618">
            <v>0</v>
          </cell>
        </row>
        <row r="1619">
          <cell r="J1619">
            <v>0</v>
          </cell>
          <cell r="L1619">
            <v>0</v>
          </cell>
        </row>
        <row r="1620">
          <cell r="J1620">
            <v>0</v>
          </cell>
          <cell r="L1620">
            <v>0</v>
          </cell>
        </row>
        <row r="1621">
          <cell r="J1621">
            <v>0</v>
          </cell>
          <cell r="L1621">
            <v>0</v>
          </cell>
        </row>
        <row r="1622">
          <cell r="J1622">
            <v>0</v>
          </cell>
          <cell r="L1622">
            <v>0</v>
          </cell>
        </row>
        <row r="1623">
          <cell r="J1623">
            <v>0</v>
          </cell>
          <cell r="L1623">
            <v>0</v>
          </cell>
        </row>
        <row r="1624">
          <cell r="J1624">
            <v>0</v>
          </cell>
          <cell r="L1624">
            <v>0</v>
          </cell>
        </row>
        <row r="1625">
          <cell r="J1625">
            <v>0</v>
          </cell>
          <cell r="L1625">
            <v>0</v>
          </cell>
        </row>
        <row r="1626">
          <cell r="J1626">
            <v>0</v>
          </cell>
          <cell r="L1626">
            <v>0</v>
          </cell>
        </row>
        <row r="1627">
          <cell r="J1627">
            <v>0</v>
          </cell>
          <cell r="L1627">
            <v>0</v>
          </cell>
        </row>
        <row r="1628">
          <cell r="J1628">
            <v>0</v>
          </cell>
          <cell r="L1628">
            <v>0</v>
          </cell>
        </row>
        <row r="1633">
          <cell r="J1633" t="str">
            <v>금  액</v>
          </cell>
          <cell r="L1633" t="str">
            <v>금  액</v>
          </cell>
        </row>
        <row r="1634">
          <cell r="J1634">
            <v>0</v>
          </cell>
          <cell r="L1634">
            <v>0</v>
          </cell>
        </row>
        <row r="1635">
          <cell r="J1635">
            <v>0</v>
          </cell>
          <cell r="L1635">
            <v>0</v>
          </cell>
        </row>
        <row r="1636">
          <cell r="J1636">
            <v>0</v>
          </cell>
          <cell r="L1636">
            <v>0</v>
          </cell>
        </row>
        <row r="1637">
          <cell r="J1637">
            <v>0</v>
          </cell>
          <cell r="L1637">
            <v>0</v>
          </cell>
        </row>
        <row r="1638">
          <cell r="J1638">
            <v>0</v>
          </cell>
          <cell r="L1638">
            <v>0</v>
          </cell>
        </row>
        <row r="1639">
          <cell r="J1639">
            <v>0</v>
          </cell>
          <cell r="L1639">
            <v>0</v>
          </cell>
        </row>
        <row r="1640">
          <cell r="J1640">
            <v>0</v>
          </cell>
          <cell r="L1640">
            <v>0</v>
          </cell>
        </row>
        <row r="1641">
          <cell r="J1641">
            <v>0</v>
          </cell>
          <cell r="L1641">
            <v>0</v>
          </cell>
        </row>
        <row r="1642">
          <cell r="J1642">
            <v>0</v>
          </cell>
          <cell r="L1642">
            <v>0</v>
          </cell>
        </row>
        <row r="1643">
          <cell r="J1643">
            <v>0</v>
          </cell>
          <cell r="L1643">
            <v>0</v>
          </cell>
        </row>
        <row r="1644">
          <cell r="J1644">
            <v>0</v>
          </cell>
          <cell r="L1644">
            <v>0</v>
          </cell>
        </row>
        <row r="1645">
          <cell r="J1645">
            <v>0</v>
          </cell>
          <cell r="L1645">
            <v>0</v>
          </cell>
        </row>
        <row r="1646">
          <cell r="J1646">
            <v>0</v>
          </cell>
          <cell r="L1646">
            <v>0</v>
          </cell>
        </row>
        <row r="1647">
          <cell r="J1647">
            <v>0</v>
          </cell>
          <cell r="L1647">
            <v>0</v>
          </cell>
        </row>
        <row r="1648">
          <cell r="J1648">
            <v>0</v>
          </cell>
          <cell r="L1648">
            <v>0</v>
          </cell>
        </row>
        <row r="1649">
          <cell r="J1649">
            <v>0</v>
          </cell>
          <cell r="L1649">
            <v>0</v>
          </cell>
        </row>
        <row r="1650">
          <cell r="J1650">
            <v>0</v>
          </cell>
          <cell r="L1650">
            <v>0</v>
          </cell>
        </row>
        <row r="1655">
          <cell r="J1655" t="str">
            <v>금  액</v>
          </cell>
          <cell r="L1655" t="str">
            <v>금  액</v>
          </cell>
        </row>
        <row r="1656">
          <cell r="J1656">
            <v>0</v>
          </cell>
          <cell r="L1656">
            <v>0</v>
          </cell>
        </row>
        <row r="1657">
          <cell r="J1657">
            <v>0</v>
          </cell>
          <cell r="L1657">
            <v>0</v>
          </cell>
        </row>
        <row r="1658">
          <cell r="J1658">
            <v>0</v>
          </cell>
          <cell r="L1658">
            <v>0</v>
          </cell>
        </row>
        <row r="1659">
          <cell r="J1659">
            <v>0</v>
          </cell>
          <cell r="L1659">
            <v>0</v>
          </cell>
        </row>
        <row r="1660">
          <cell r="J1660">
            <v>0</v>
          </cell>
          <cell r="L1660">
            <v>0</v>
          </cell>
        </row>
        <row r="1661">
          <cell r="J1661">
            <v>0</v>
          </cell>
          <cell r="L1661">
            <v>0</v>
          </cell>
        </row>
        <row r="1662">
          <cell r="J1662">
            <v>0</v>
          </cell>
          <cell r="L1662">
            <v>0</v>
          </cell>
        </row>
        <row r="1663">
          <cell r="J1663">
            <v>0</v>
          </cell>
          <cell r="L1663">
            <v>0</v>
          </cell>
        </row>
        <row r="1664">
          <cell r="J1664">
            <v>0</v>
          </cell>
          <cell r="L1664">
            <v>0</v>
          </cell>
        </row>
        <row r="1665">
          <cell r="J1665">
            <v>0</v>
          </cell>
          <cell r="L1665">
            <v>0</v>
          </cell>
        </row>
        <row r="1666">
          <cell r="J1666">
            <v>0</v>
          </cell>
          <cell r="L1666">
            <v>0</v>
          </cell>
        </row>
        <row r="1667">
          <cell r="J1667">
            <v>0</v>
          </cell>
          <cell r="L1667">
            <v>0</v>
          </cell>
        </row>
        <row r="1668">
          <cell r="J1668">
            <v>0</v>
          </cell>
          <cell r="L1668">
            <v>0</v>
          </cell>
        </row>
        <row r="1669">
          <cell r="J1669">
            <v>0</v>
          </cell>
          <cell r="L1669">
            <v>0</v>
          </cell>
        </row>
        <row r="1670">
          <cell r="J1670">
            <v>0</v>
          </cell>
          <cell r="L1670">
            <v>0</v>
          </cell>
        </row>
        <row r="1671">
          <cell r="J1671">
            <v>0</v>
          </cell>
          <cell r="L1671">
            <v>0</v>
          </cell>
        </row>
        <row r="1672">
          <cell r="J1672">
            <v>0</v>
          </cell>
          <cell r="L1672">
            <v>0</v>
          </cell>
        </row>
        <row r="1677">
          <cell r="J1677" t="str">
            <v>금  액</v>
          </cell>
          <cell r="L1677" t="str">
            <v>금  액</v>
          </cell>
        </row>
        <row r="1678">
          <cell r="J1678">
            <v>0</v>
          </cell>
          <cell r="L1678">
            <v>0</v>
          </cell>
        </row>
        <row r="1679">
          <cell r="J1679">
            <v>0</v>
          </cell>
          <cell r="L1679">
            <v>0</v>
          </cell>
        </row>
        <row r="1680">
          <cell r="J1680">
            <v>0</v>
          </cell>
          <cell r="L1680">
            <v>0</v>
          </cell>
        </row>
        <row r="1681">
          <cell r="J1681">
            <v>0</v>
          </cell>
          <cell r="L1681">
            <v>0</v>
          </cell>
        </row>
        <row r="1682">
          <cell r="J1682">
            <v>0</v>
          </cell>
          <cell r="L1682">
            <v>0</v>
          </cell>
        </row>
        <row r="1683">
          <cell r="J1683">
            <v>0</v>
          </cell>
          <cell r="L1683">
            <v>0</v>
          </cell>
        </row>
        <row r="1684">
          <cell r="J1684">
            <v>0</v>
          </cell>
          <cell r="L1684">
            <v>0</v>
          </cell>
        </row>
        <row r="1685">
          <cell r="J1685">
            <v>0</v>
          </cell>
          <cell r="L1685">
            <v>0</v>
          </cell>
        </row>
        <row r="1686">
          <cell r="J1686">
            <v>0</v>
          </cell>
          <cell r="L1686">
            <v>0</v>
          </cell>
        </row>
        <row r="1687">
          <cell r="J1687">
            <v>0</v>
          </cell>
          <cell r="L1687">
            <v>0</v>
          </cell>
        </row>
        <row r="1688">
          <cell r="J1688">
            <v>0</v>
          </cell>
          <cell r="L1688">
            <v>0</v>
          </cell>
        </row>
        <row r="1689">
          <cell r="J1689">
            <v>0</v>
          </cell>
          <cell r="L1689">
            <v>0</v>
          </cell>
        </row>
        <row r="1690">
          <cell r="J1690">
            <v>0</v>
          </cell>
          <cell r="L1690">
            <v>0</v>
          </cell>
        </row>
        <row r="1691">
          <cell r="J1691">
            <v>0</v>
          </cell>
          <cell r="L1691">
            <v>0</v>
          </cell>
        </row>
        <row r="1692">
          <cell r="J1692">
            <v>0</v>
          </cell>
          <cell r="L1692">
            <v>0</v>
          </cell>
        </row>
        <row r="1693">
          <cell r="J1693">
            <v>0</v>
          </cell>
          <cell r="L1693">
            <v>0</v>
          </cell>
        </row>
        <row r="1694">
          <cell r="J1694">
            <v>0</v>
          </cell>
          <cell r="L1694">
            <v>0</v>
          </cell>
        </row>
        <row r="1699">
          <cell r="J1699" t="str">
            <v>금  액</v>
          </cell>
          <cell r="L1699" t="str">
            <v>금  액</v>
          </cell>
        </row>
        <row r="1700">
          <cell r="J1700">
            <v>0</v>
          </cell>
          <cell r="L1700">
            <v>0</v>
          </cell>
        </row>
        <row r="1701">
          <cell r="J1701">
            <v>0</v>
          </cell>
          <cell r="L1701">
            <v>0</v>
          </cell>
        </row>
        <row r="1702">
          <cell r="J1702">
            <v>0</v>
          </cell>
          <cell r="L1702">
            <v>0</v>
          </cell>
        </row>
        <row r="1703">
          <cell r="J1703">
            <v>0</v>
          </cell>
          <cell r="L1703">
            <v>0</v>
          </cell>
        </row>
        <row r="1704">
          <cell r="J1704">
            <v>0</v>
          </cell>
          <cell r="L1704">
            <v>0</v>
          </cell>
        </row>
        <row r="1705">
          <cell r="J1705">
            <v>0</v>
          </cell>
          <cell r="L1705">
            <v>0</v>
          </cell>
        </row>
        <row r="1706">
          <cell r="J1706">
            <v>0</v>
          </cell>
          <cell r="L1706">
            <v>0</v>
          </cell>
        </row>
        <row r="1707">
          <cell r="J1707">
            <v>0</v>
          </cell>
          <cell r="L1707">
            <v>0</v>
          </cell>
        </row>
        <row r="1708">
          <cell r="J1708">
            <v>0</v>
          </cell>
          <cell r="L1708">
            <v>0</v>
          </cell>
        </row>
        <row r="1709">
          <cell r="J1709">
            <v>0</v>
          </cell>
          <cell r="L1709">
            <v>0</v>
          </cell>
        </row>
        <row r="1710">
          <cell r="J1710">
            <v>0</v>
          </cell>
          <cell r="L1710">
            <v>0</v>
          </cell>
        </row>
        <row r="1711">
          <cell r="J1711">
            <v>0</v>
          </cell>
          <cell r="L1711">
            <v>0</v>
          </cell>
        </row>
        <row r="1712">
          <cell r="J1712">
            <v>0</v>
          </cell>
          <cell r="L1712">
            <v>0</v>
          </cell>
        </row>
        <row r="1713">
          <cell r="J1713">
            <v>0</v>
          </cell>
          <cell r="L1713">
            <v>0</v>
          </cell>
        </row>
        <row r="1714">
          <cell r="J1714">
            <v>0</v>
          </cell>
          <cell r="L1714">
            <v>0</v>
          </cell>
        </row>
        <row r="1715">
          <cell r="J1715">
            <v>0</v>
          </cell>
          <cell r="L1715">
            <v>0</v>
          </cell>
        </row>
        <row r="1716">
          <cell r="J1716">
            <v>0</v>
          </cell>
          <cell r="L1716">
            <v>0</v>
          </cell>
        </row>
        <row r="1721">
          <cell r="J1721" t="str">
            <v>금  액</v>
          </cell>
          <cell r="L1721" t="str">
            <v>금  액</v>
          </cell>
        </row>
        <row r="1722">
          <cell r="J1722">
            <v>0</v>
          </cell>
          <cell r="L1722">
            <v>0</v>
          </cell>
        </row>
        <row r="1723">
          <cell r="J1723">
            <v>0</v>
          </cell>
          <cell r="L1723">
            <v>0</v>
          </cell>
        </row>
        <row r="1724">
          <cell r="J1724">
            <v>0</v>
          </cell>
          <cell r="L1724">
            <v>0</v>
          </cell>
        </row>
        <row r="1725">
          <cell r="J1725">
            <v>0</v>
          </cell>
          <cell r="L1725">
            <v>0</v>
          </cell>
        </row>
        <row r="1726">
          <cell r="J1726">
            <v>0</v>
          </cell>
          <cell r="L1726">
            <v>0</v>
          </cell>
        </row>
        <row r="1727">
          <cell r="J1727">
            <v>0</v>
          </cell>
          <cell r="L1727">
            <v>0</v>
          </cell>
        </row>
        <row r="1728">
          <cell r="J1728">
            <v>0</v>
          </cell>
          <cell r="L1728">
            <v>0</v>
          </cell>
        </row>
        <row r="1729">
          <cell r="J1729">
            <v>0</v>
          </cell>
          <cell r="L1729">
            <v>0</v>
          </cell>
        </row>
        <row r="1730">
          <cell r="J1730">
            <v>0</v>
          </cell>
          <cell r="L1730">
            <v>0</v>
          </cell>
        </row>
        <row r="1731">
          <cell r="J1731">
            <v>0</v>
          </cell>
          <cell r="L1731">
            <v>0</v>
          </cell>
        </row>
        <row r="1732">
          <cell r="J1732">
            <v>0</v>
          </cell>
          <cell r="L1732">
            <v>0</v>
          </cell>
        </row>
        <row r="1733">
          <cell r="J1733">
            <v>0</v>
          </cell>
          <cell r="L1733">
            <v>0</v>
          </cell>
        </row>
        <row r="1734">
          <cell r="J1734">
            <v>0</v>
          </cell>
          <cell r="L1734">
            <v>0</v>
          </cell>
        </row>
        <row r="1735">
          <cell r="J1735">
            <v>0</v>
          </cell>
          <cell r="L1735">
            <v>0</v>
          </cell>
        </row>
        <row r="1736">
          <cell r="J1736">
            <v>0</v>
          </cell>
          <cell r="L1736">
            <v>0</v>
          </cell>
        </row>
        <row r="1737">
          <cell r="J1737">
            <v>0</v>
          </cell>
          <cell r="L1737">
            <v>0</v>
          </cell>
        </row>
        <row r="1738">
          <cell r="J1738">
            <v>0</v>
          </cell>
          <cell r="L1738">
            <v>0</v>
          </cell>
        </row>
        <row r="1743">
          <cell r="J1743" t="str">
            <v>금  액</v>
          </cell>
          <cell r="L1743" t="str">
            <v>금  액</v>
          </cell>
        </row>
        <row r="1744">
          <cell r="J1744">
            <v>0</v>
          </cell>
          <cell r="L1744">
            <v>0</v>
          </cell>
        </row>
        <row r="1745">
          <cell r="J1745">
            <v>0</v>
          </cell>
          <cell r="L1745">
            <v>0</v>
          </cell>
        </row>
        <row r="1746">
          <cell r="J1746">
            <v>0</v>
          </cell>
          <cell r="L1746">
            <v>0</v>
          </cell>
        </row>
        <row r="1747">
          <cell r="J1747">
            <v>0</v>
          </cell>
          <cell r="L1747">
            <v>0</v>
          </cell>
        </row>
        <row r="1748">
          <cell r="J1748">
            <v>0</v>
          </cell>
          <cell r="L1748">
            <v>0</v>
          </cell>
        </row>
        <row r="1749">
          <cell r="J1749">
            <v>0</v>
          </cell>
          <cell r="L1749">
            <v>0</v>
          </cell>
        </row>
        <row r="1750">
          <cell r="J1750">
            <v>0</v>
          </cell>
          <cell r="L1750">
            <v>0</v>
          </cell>
        </row>
        <row r="1751">
          <cell r="J1751">
            <v>0</v>
          </cell>
          <cell r="L1751">
            <v>0</v>
          </cell>
        </row>
        <row r="1752">
          <cell r="J1752">
            <v>0</v>
          </cell>
          <cell r="L1752">
            <v>0</v>
          </cell>
        </row>
        <row r="1753">
          <cell r="J1753">
            <v>0</v>
          </cell>
          <cell r="L1753">
            <v>0</v>
          </cell>
        </row>
        <row r="1754">
          <cell r="J1754">
            <v>0</v>
          </cell>
          <cell r="L1754">
            <v>0</v>
          </cell>
        </row>
        <row r="1755">
          <cell r="J1755">
            <v>0</v>
          </cell>
          <cell r="L1755">
            <v>0</v>
          </cell>
        </row>
        <row r="1756">
          <cell r="J1756">
            <v>0</v>
          </cell>
          <cell r="L1756">
            <v>0</v>
          </cell>
        </row>
        <row r="1757">
          <cell r="J1757">
            <v>0</v>
          </cell>
          <cell r="L1757">
            <v>0</v>
          </cell>
        </row>
        <row r="1758">
          <cell r="J1758">
            <v>0</v>
          </cell>
          <cell r="L1758">
            <v>0</v>
          </cell>
        </row>
        <row r="1759">
          <cell r="J1759">
            <v>0</v>
          </cell>
          <cell r="L1759">
            <v>0</v>
          </cell>
        </row>
        <row r="1760">
          <cell r="J1760">
            <v>0</v>
          </cell>
          <cell r="L1760">
            <v>0</v>
          </cell>
        </row>
        <row r="1765">
          <cell r="J1765" t="str">
            <v>금  액</v>
          </cell>
          <cell r="L1765" t="str">
            <v>금  액</v>
          </cell>
        </row>
        <row r="1766">
          <cell r="J1766">
            <v>0</v>
          </cell>
          <cell r="L1766">
            <v>0</v>
          </cell>
        </row>
        <row r="1767">
          <cell r="J1767">
            <v>0</v>
          </cell>
          <cell r="L1767">
            <v>0</v>
          </cell>
        </row>
        <row r="1768">
          <cell r="J1768">
            <v>0</v>
          </cell>
          <cell r="L1768">
            <v>0</v>
          </cell>
        </row>
        <row r="1769">
          <cell r="J1769">
            <v>0</v>
          </cell>
          <cell r="L1769">
            <v>0</v>
          </cell>
        </row>
        <row r="1770">
          <cell r="J1770">
            <v>0</v>
          </cell>
          <cell r="L1770">
            <v>0</v>
          </cell>
        </row>
        <row r="1771">
          <cell r="J1771">
            <v>0</v>
          </cell>
          <cell r="L1771">
            <v>0</v>
          </cell>
        </row>
        <row r="1772">
          <cell r="J1772">
            <v>0</v>
          </cell>
          <cell r="L1772">
            <v>0</v>
          </cell>
        </row>
        <row r="1773">
          <cell r="J1773">
            <v>0</v>
          </cell>
          <cell r="L1773">
            <v>0</v>
          </cell>
        </row>
        <row r="1774">
          <cell r="J1774">
            <v>0</v>
          </cell>
          <cell r="L1774">
            <v>0</v>
          </cell>
        </row>
        <row r="1775">
          <cell r="J1775">
            <v>0</v>
          </cell>
          <cell r="L1775">
            <v>0</v>
          </cell>
        </row>
        <row r="1776">
          <cell r="J1776">
            <v>0</v>
          </cell>
          <cell r="L1776">
            <v>0</v>
          </cell>
        </row>
        <row r="1777">
          <cell r="J1777">
            <v>0</v>
          </cell>
          <cell r="L1777">
            <v>0</v>
          </cell>
        </row>
        <row r="1778">
          <cell r="J1778">
            <v>0</v>
          </cell>
          <cell r="L1778">
            <v>0</v>
          </cell>
        </row>
        <row r="1779">
          <cell r="J1779">
            <v>0</v>
          </cell>
          <cell r="L1779">
            <v>0</v>
          </cell>
        </row>
        <row r="1780">
          <cell r="J1780">
            <v>0</v>
          </cell>
          <cell r="L1780">
            <v>0</v>
          </cell>
        </row>
        <row r="1781">
          <cell r="J1781">
            <v>0</v>
          </cell>
          <cell r="L1781">
            <v>0</v>
          </cell>
        </row>
        <row r="1782">
          <cell r="J1782">
            <v>0</v>
          </cell>
          <cell r="L1782">
            <v>0</v>
          </cell>
        </row>
        <row r="1787">
          <cell r="J1787" t="str">
            <v>금  액</v>
          </cell>
          <cell r="L1787" t="str">
            <v>금  액</v>
          </cell>
        </row>
        <row r="1788">
          <cell r="J1788">
            <v>0</v>
          </cell>
          <cell r="L1788">
            <v>0</v>
          </cell>
        </row>
        <row r="1789">
          <cell r="J1789">
            <v>0</v>
          </cell>
          <cell r="L1789">
            <v>0</v>
          </cell>
        </row>
        <row r="1790">
          <cell r="J1790">
            <v>0</v>
          </cell>
          <cell r="L1790">
            <v>0</v>
          </cell>
        </row>
        <row r="1791">
          <cell r="J1791">
            <v>0</v>
          </cell>
          <cell r="L1791">
            <v>0</v>
          </cell>
        </row>
        <row r="1792">
          <cell r="J1792">
            <v>0</v>
          </cell>
          <cell r="L1792">
            <v>0</v>
          </cell>
        </row>
        <row r="1793">
          <cell r="J1793">
            <v>0</v>
          </cell>
          <cell r="L1793">
            <v>0</v>
          </cell>
        </row>
        <row r="1794">
          <cell r="J1794">
            <v>0</v>
          </cell>
          <cell r="L1794">
            <v>0</v>
          </cell>
        </row>
        <row r="1795">
          <cell r="J1795">
            <v>0</v>
          </cell>
          <cell r="L1795">
            <v>0</v>
          </cell>
        </row>
        <row r="1796">
          <cell r="J1796">
            <v>0</v>
          </cell>
          <cell r="L1796">
            <v>0</v>
          </cell>
        </row>
        <row r="1797">
          <cell r="J1797">
            <v>0</v>
          </cell>
          <cell r="L1797">
            <v>0</v>
          </cell>
        </row>
        <row r="1798">
          <cell r="J1798">
            <v>0</v>
          </cell>
          <cell r="L1798">
            <v>0</v>
          </cell>
        </row>
        <row r="1799">
          <cell r="J1799">
            <v>0</v>
          </cell>
          <cell r="L1799">
            <v>0</v>
          </cell>
        </row>
        <row r="1800">
          <cell r="J1800">
            <v>0</v>
          </cell>
          <cell r="L1800">
            <v>0</v>
          </cell>
        </row>
        <row r="1801">
          <cell r="J1801">
            <v>0</v>
          </cell>
          <cell r="L1801">
            <v>0</v>
          </cell>
        </row>
        <row r="1802">
          <cell r="J1802">
            <v>0</v>
          </cell>
          <cell r="L1802">
            <v>0</v>
          </cell>
        </row>
        <row r="1803">
          <cell r="J1803">
            <v>0</v>
          </cell>
          <cell r="L1803">
            <v>0</v>
          </cell>
        </row>
        <row r="1804">
          <cell r="J1804">
            <v>0</v>
          </cell>
          <cell r="L1804">
            <v>0</v>
          </cell>
        </row>
        <row r="1809">
          <cell r="J1809" t="str">
            <v>금  액</v>
          </cell>
          <cell r="L1809" t="str">
            <v>금  액</v>
          </cell>
        </row>
        <row r="1810">
          <cell r="J1810">
            <v>0</v>
          </cell>
          <cell r="L1810">
            <v>0</v>
          </cell>
        </row>
        <row r="1811">
          <cell r="J1811">
            <v>0</v>
          </cell>
          <cell r="L1811">
            <v>0</v>
          </cell>
        </row>
        <row r="1812">
          <cell r="J1812">
            <v>0</v>
          </cell>
          <cell r="L1812">
            <v>0</v>
          </cell>
        </row>
        <row r="1813">
          <cell r="J1813">
            <v>0</v>
          </cell>
          <cell r="L1813">
            <v>0</v>
          </cell>
        </row>
        <row r="1814">
          <cell r="J1814">
            <v>0</v>
          </cell>
          <cell r="L1814">
            <v>0</v>
          </cell>
        </row>
        <row r="1815">
          <cell r="J1815">
            <v>0</v>
          </cell>
          <cell r="L1815">
            <v>0</v>
          </cell>
        </row>
        <row r="1816">
          <cell r="J1816">
            <v>0</v>
          </cell>
          <cell r="L1816">
            <v>0</v>
          </cell>
        </row>
        <row r="1817">
          <cell r="J1817">
            <v>0</v>
          </cell>
          <cell r="L1817">
            <v>0</v>
          </cell>
        </row>
        <row r="1818">
          <cell r="J1818">
            <v>0</v>
          </cell>
          <cell r="L1818">
            <v>0</v>
          </cell>
        </row>
        <row r="1819">
          <cell r="J1819">
            <v>0</v>
          </cell>
          <cell r="L1819">
            <v>0</v>
          </cell>
        </row>
        <row r="1820">
          <cell r="J1820">
            <v>0</v>
          </cell>
          <cell r="L1820">
            <v>0</v>
          </cell>
        </row>
        <row r="1821">
          <cell r="J1821">
            <v>0</v>
          </cell>
          <cell r="L1821">
            <v>0</v>
          </cell>
        </row>
        <row r="1822">
          <cell r="J1822">
            <v>0</v>
          </cell>
          <cell r="L1822">
            <v>0</v>
          </cell>
        </row>
        <row r="1823">
          <cell r="J1823">
            <v>0</v>
          </cell>
          <cell r="L1823">
            <v>0</v>
          </cell>
        </row>
        <row r="1824">
          <cell r="J1824">
            <v>0</v>
          </cell>
          <cell r="L1824">
            <v>0</v>
          </cell>
        </row>
        <row r="1825">
          <cell r="J1825">
            <v>0</v>
          </cell>
          <cell r="L1825">
            <v>0</v>
          </cell>
        </row>
        <row r="1826">
          <cell r="J1826">
            <v>0</v>
          </cell>
          <cell r="L1826">
            <v>0</v>
          </cell>
        </row>
        <row r="1831">
          <cell r="J1831" t="str">
            <v>금  액</v>
          </cell>
          <cell r="L1831" t="str">
            <v>금  액</v>
          </cell>
        </row>
        <row r="1832">
          <cell r="J1832">
            <v>0</v>
          </cell>
          <cell r="L1832">
            <v>0</v>
          </cell>
        </row>
        <row r="1833">
          <cell r="J1833">
            <v>0</v>
          </cell>
          <cell r="L1833">
            <v>0</v>
          </cell>
        </row>
        <row r="1834">
          <cell r="J1834">
            <v>0</v>
          </cell>
          <cell r="L1834">
            <v>0</v>
          </cell>
        </row>
        <row r="1835">
          <cell r="J1835">
            <v>0</v>
          </cell>
          <cell r="L1835">
            <v>0</v>
          </cell>
        </row>
        <row r="1836">
          <cell r="J1836">
            <v>0</v>
          </cell>
          <cell r="L1836">
            <v>0</v>
          </cell>
        </row>
        <row r="1837">
          <cell r="J1837">
            <v>0</v>
          </cell>
          <cell r="L1837">
            <v>0</v>
          </cell>
        </row>
        <row r="1838">
          <cell r="J1838">
            <v>0</v>
          </cell>
          <cell r="L1838">
            <v>0</v>
          </cell>
        </row>
        <row r="1839">
          <cell r="J1839">
            <v>0</v>
          </cell>
          <cell r="L1839">
            <v>0</v>
          </cell>
        </row>
        <row r="1840">
          <cell r="J1840">
            <v>0</v>
          </cell>
          <cell r="L1840">
            <v>0</v>
          </cell>
        </row>
        <row r="1841">
          <cell r="J1841">
            <v>0</v>
          </cell>
          <cell r="L1841">
            <v>0</v>
          </cell>
        </row>
        <row r="1842">
          <cell r="J1842">
            <v>0</v>
          </cell>
          <cell r="L1842">
            <v>0</v>
          </cell>
        </row>
        <row r="1843">
          <cell r="J1843">
            <v>0</v>
          </cell>
          <cell r="L1843">
            <v>0</v>
          </cell>
        </row>
        <row r="1844">
          <cell r="J1844">
            <v>0</v>
          </cell>
          <cell r="L1844">
            <v>0</v>
          </cell>
        </row>
        <row r="1845">
          <cell r="J1845">
            <v>0</v>
          </cell>
          <cell r="L1845">
            <v>0</v>
          </cell>
        </row>
        <row r="1846">
          <cell r="J1846">
            <v>0</v>
          </cell>
          <cell r="L1846">
            <v>0</v>
          </cell>
        </row>
        <row r="1847">
          <cell r="J1847">
            <v>0</v>
          </cell>
          <cell r="L1847">
            <v>0</v>
          </cell>
        </row>
        <row r="1848">
          <cell r="J1848">
            <v>0</v>
          </cell>
          <cell r="L1848">
            <v>0</v>
          </cell>
        </row>
        <row r="1853">
          <cell r="J1853" t="str">
            <v>금  액</v>
          </cell>
          <cell r="L1853" t="str">
            <v>금  액</v>
          </cell>
        </row>
        <row r="1854">
          <cell r="J1854">
            <v>0</v>
          </cell>
          <cell r="L1854">
            <v>0</v>
          </cell>
        </row>
        <row r="1855">
          <cell r="J1855">
            <v>0</v>
          </cell>
          <cell r="L1855">
            <v>0</v>
          </cell>
        </row>
        <row r="1856">
          <cell r="J1856">
            <v>0</v>
          </cell>
          <cell r="L1856">
            <v>0</v>
          </cell>
        </row>
        <row r="1857">
          <cell r="J1857">
            <v>0</v>
          </cell>
          <cell r="L1857">
            <v>0</v>
          </cell>
        </row>
        <row r="1858">
          <cell r="J1858">
            <v>0</v>
          </cell>
          <cell r="L1858">
            <v>0</v>
          </cell>
        </row>
        <row r="1859">
          <cell r="J1859">
            <v>0</v>
          </cell>
          <cell r="L1859">
            <v>0</v>
          </cell>
        </row>
        <row r="1860">
          <cell r="J1860">
            <v>0</v>
          </cell>
          <cell r="L1860">
            <v>0</v>
          </cell>
        </row>
        <row r="1861">
          <cell r="J1861">
            <v>0</v>
          </cell>
          <cell r="L1861">
            <v>0</v>
          </cell>
        </row>
        <row r="1862">
          <cell r="J1862">
            <v>0</v>
          </cell>
          <cell r="L1862">
            <v>0</v>
          </cell>
        </row>
        <row r="1863">
          <cell r="J1863">
            <v>0</v>
          </cell>
          <cell r="L1863">
            <v>0</v>
          </cell>
        </row>
        <row r="1864">
          <cell r="J1864">
            <v>0</v>
          </cell>
          <cell r="L1864">
            <v>0</v>
          </cell>
        </row>
        <row r="1865">
          <cell r="J1865">
            <v>0</v>
          </cell>
          <cell r="L1865">
            <v>0</v>
          </cell>
        </row>
        <row r="1866">
          <cell r="J1866">
            <v>0</v>
          </cell>
          <cell r="L1866">
            <v>0</v>
          </cell>
        </row>
        <row r="1867">
          <cell r="J1867">
            <v>0</v>
          </cell>
          <cell r="L1867">
            <v>0</v>
          </cell>
        </row>
        <row r="1868">
          <cell r="J1868">
            <v>0</v>
          </cell>
          <cell r="L1868">
            <v>0</v>
          </cell>
        </row>
        <row r="1869">
          <cell r="J1869">
            <v>0</v>
          </cell>
          <cell r="L1869">
            <v>0</v>
          </cell>
        </row>
        <row r="1870">
          <cell r="J1870">
            <v>0</v>
          </cell>
          <cell r="L1870">
            <v>0</v>
          </cell>
        </row>
        <row r="1875">
          <cell r="J1875" t="str">
            <v>금  액</v>
          </cell>
          <cell r="L1875" t="str">
            <v>금  액</v>
          </cell>
        </row>
        <row r="1876">
          <cell r="J1876">
            <v>0</v>
          </cell>
          <cell r="L1876">
            <v>0</v>
          </cell>
        </row>
        <row r="1877">
          <cell r="J1877">
            <v>0</v>
          </cell>
          <cell r="L1877">
            <v>0</v>
          </cell>
        </row>
        <row r="1878">
          <cell r="J1878">
            <v>0</v>
          </cell>
          <cell r="L1878">
            <v>0</v>
          </cell>
        </row>
        <row r="1879">
          <cell r="J1879">
            <v>0</v>
          </cell>
          <cell r="L1879">
            <v>0</v>
          </cell>
        </row>
        <row r="1880">
          <cell r="J1880">
            <v>0</v>
          </cell>
          <cell r="L1880">
            <v>0</v>
          </cell>
        </row>
        <row r="1881">
          <cell r="J1881">
            <v>0</v>
          </cell>
          <cell r="L1881">
            <v>0</v>
          </cell>
        </row>
        <row r="1882">
          <cell r="J1882">
            <v>0</v>
          </cell>
          <cell r="L1882">
            <v>0</v>
          </cell>
        </row>
        <row r="1883">
          <cell r="J1883">
            <v>0</v>
          </cell>
          <cell r="L1883">
            <v>0</v>
          </cell>
        </row>
        <row r="1884">
          <cell r="J1884">
            <v>0</v>
          </cell>
          <cell r="L1884">
            <v>0</v>
          </cell>
        </row>
        <row r="1885">
          <cell r="J1885">
            <v>0</v>
          </cell>
          <cell r="L1885">
            <v>0</v>
          </cell>
        </row>
        <row r="1886">
          <cell r="J1886">
            <v>0</v>
          </cell>
          <cell r="L1886">
            <v>0</v>
          </cell>
        </row>
        <row r="1887">
          <cell r="J1887">
            <v>0</v>
          </cell>
          <cell r="L1887">
            <v>0</v>
          </cell>
        </row>
        <row r="1888">
          <cell r="J1888">
            <v>0</v>
          </cell>
          <cell r="L1888">
            <v>0</v>
          </cell>
        </row>
        <row r="1889">
          <cell r="J1889">
            <v>0</v>
          </cell>
          <cell r="L1889">
            <v>0</v>
          </cell>
        </row>
        <row r="1890">
          <cell r="J1890">
            <v>0</v>
          </cell>
          <cell r="L1890">
            <v>0</v>
          </cell>
        </row>
        <row r="1891">
          <cell r="J1891">
            <v>0</v>
          </cell>
          <cell r="L1891">
            <v>0</v>
          </cell>
        </row>
        <row r="1892">
          <cell r="J1892">
            <v>0</v>
          </cell>
          <cell r="L1892">
            <v>0</v>
          </cell>
        </row>
        <row r="1897">
          <cell r="J1897" t="str">
            <v>금  액</v>
          </cell>
          <cell r="L1897" t="str">
            <v>금  액</v>
          </cell>
        </row>
        <row r="1898">
          <cell r="J1898">
            <v>0</v>
          </cell>
          <cell r="L1898">
            <v>0</v>
          </cell>
        </row>
        <row r="1899">
          <cell r="J1899">
            <v>0</v>
          </cell>
          <cell r="L1899">
            <v>0</v>
          </cell>
        </row>
        <row r="1900">
          <cell r="J1900">
            <v>0</v>
          </cell>
          <cell r="L1900">
            <v>0</v>
          </cell>
        </row>
        <row r="1901">
          <cell r="J1901">
            <v>0</v>
          </cell>
          <cell r="L1901">
            <v>0</v>
          </cell>
        </row>
        <row r="1902">
          <cell r="J1902">
            <v>0</v>
          </cell>
          <cell r="L1902">
            <v>0</v>
          </cell>
        </row>
        <row r="1903">
          <cell r="J1903">
            <v>0</v>
          </cell>
          <cell r="L1903">
            <v>0</v>
          </cell>
        </row>
        <row r="1904">
          <cell r="J1904">
            <v>0</v>
          </cell>
          <cell r="L1904">
            <v>0</v>
          </cell>
        </row>
        <row r="1905">
          <cell r="J1905">
            <v>0</v>
          </cell>
          <cell r="L1905">
            <v>0</v>
          </cell>
        </row>
        <row r="1906">
          <cell r="J1906">
            <v>0</v>
          </cell>
          <cell r="L1906">
            <v>0</v>
          </cell>
        </row>
        <row r="1907">
          <cell r="J1907">
            <v>0</v>
          </cell>
          <cell r="L1907">
            <v>0</v>
          </cell>
        </row>
        <row r="1908">
          <cell r="J1908">
            <v>0</v>
          </cell>
          <cell r="L1908">
            <v>0</v>
          </cell>
        </row>
        <row r="1909">
          <cell r="J1909">
            <v>0</v>
          </cell>
          <cell r="L1909">
            <v>0</v>
          </cell>
        </row>
        <row r="1910">
          <cell r="J1910">
            <v>0</v>
          </cell>
          <cell r="L1910">
            <v>0</v>
          </cell>
        </row>
        <row r="1911">
          <cell r="J1911">
            <v>0</v>
          </cell>
          <cell r="L1911">
            <v>0</v>
          </cell>
        </row>
        <row r="1912">
          <cell r="J1912">
            <v>0</v>
          </cell>
          <cell r="L1912">
            <v>0</v>
          </cell>
        </row>
        <row r="1913">
          <cell r="J1913">
            <v>0</v>
          </cell>
          <cell r="L1913">
            <v>0</v>
          </cell>
        </row>
        <row r="1914">
          <cell r="J1914">
            <v>0</v>
          </cell>
          <cell r="L1914">
            <v>0</v>
          </cell>
        </row>
        <row r="1919">
          <cell r="J1919" t="str">
            <v>금  액</v>
          </cell>
          <cell r="L1919" t="str">
            <v>금  액</v>
          </cell>
        </row>
        <row r="1920">
          <cell r="J1920">
            <v>0</v>
          </cell>
          <cell r="L1920">
            <v>0</v>
          </cell>
        </row>
        <row r="1921">
          <cell r="J1921">
            <v>0</v>
          </cell>
          <cell r="L1921">
            <v>0</v>
          </cell>
        </row>
        <row r="1922">
          <cell r="J1922">
            <v>0</v>
          </cell>
          <cell r="L1922">
            <v>0</v>
          </cell>
        </row>
        <row r="1923">
          <cell r="J1923">
            <v>0</v>
          </cell>
          <cell r="L1923">
            <v>0</v>
          </cell>
        </row>
        <row r="1924">
          <cell r="J1924">
            <v>0</v>
          </cell>
          <cell r="L1924">
            <v>0</v>
          </cell>
        </row>
        <row r="1925">
          <cell r="J1925">
            <v>0</v>
          </cell>
          <cell r="L1925">
            <v>0</v>
          </cell>
        </row>
        <row r="1926">
          <cell r="J1926">
            <v>0</v>
          </cell>
          <cell r="L1926">
            <v>0</v>
          </cell>
        </row>
        <row r="1927">
          <cell r="J1927">
            <v>0</v>
          </cell>
          <cell r="L1927">
            <v>0</v>
          </cell>
        </row>
        <row r="1928">
          <cell r="J1928">
            <v>0</v>
          </cell>
          <cell r="L1928">
            <v>0</v>
          </cell>
        </row>
        <row r="1929">
          <cell r="J1929">
            <v>0</v>
          </cell>
          <cell r="L1929">
            <v>0</v>
          </cell>
        </row>
        <row r="1930">
          <cell r="J1930">
            <v>0</v>
          </cell>
          <cell r="L1930">
            <v>0</v>
          </cell>
        </row>
        <row r="1931">
          <cell r="J1931">
            <v>0</v>
          </cell>
          <cell r="L1931">
            <v>0</v>
          </cell>
        </row>
        <row r="1932">
          <cell r="J1932">
            <v>0</v>
          </cell>
          <cell r="L1932">
            <v>0</v>
          </cell>
        </row>
        <row r="1933">
          <cell r="J1933">
            <v>0</v>
          </cell>
          <cell r="L1933">
            <v>0</v>
          </cell>
        </row>
        <row r="1934">
          <cell r="J1934">
            <v>0</v>
          </cell>
          <cell r="L1934">
            <v>0</v>
          </cell>
        </row>
        <row r="1935">
          <cell r="J1935">
            <v>0</v>
          </cell>
          <cell r="L1935">
            <v>0</v>
          </cell>
        </row>
        <row r="1936">
          <cell r="J1936">
            <v>0</v>
          </cell>
          <cell r="L1936">
            <v>0</v>
          </cell>
        </row>
        <row r="1941">
          <cell r="J1941" t="str">
            <v>금  액</v>
          </cell>
          <cell r="L1941" t="str">
            <v>금  액</v>
          </cell>
        </row>
        <row r="1942">
          <cell r="J1942">
            <v>0</v>
          </cell>
          <cell r="L1942">
            <v>0</v>
          </cell>
        </row>
        <row r="1943">
          <cell r="J1943">
            <v>0</v>
          </cell>
          <cell r="L1943">
            <v>0</v>
          </cell>
        </row>
        <row r="1944">
          <cell r="J1944">
            <v>0</v>
          </cell>
          <cell r="L1944">
            <v>0</v>
          </cell>
        </row>
        <row r="1945">
          <cell r="J1945">
            <v>0</v>
          </cell>
          <cell r="L1945">
            <v>0</v>
          </cell>
        </row>
        <row r="1946">
          <cell r="J1946">
            <v>0</v>
          </cell>
          <cell r="L1946">
            <v>0</v>
          </cell>
        </row>
        <row r="1947">
          <cell r="J1947">
            <v>0</v>
          </cell>
          <cell r="L1947">
            <v>0</v>
          </cell>
        </row>
        <row r="1948">
          <cell r="J1948">
            <v>0</v>
          </cell>
          <cell r="L1948">
            <v>0</v>
          </cell>
        </row>
        <row r="1949">
          <cell r="J1949">
            <v>0</v>
          </cell>
          <cell r="L1949">
            <v>0</v>
          </cell>
        </row>
        <row r="1950">
          <cell r="J1950">
            <v>0</v>
          </cell>
          <cell r="L1950">
            <v>0</v>
          </cell>
        </row>
        <row r="1951">
          <cell r="J1951">
            <v>0</v>
          </cell>
          <cell r="L1951">
            <v>0</v>
          </cell>
        </row>
        <row r="1952">
          <cell r="J1952">
            <v>0</v>
          </cell>
          <cell r="L1952">
            <v>0</v>
          </cell>
        </row>
        <row r="1953">
          <cell r="J1953">
            <v>0</v>
          </cell>
          <cell r="L1953">
            <v>0</v>
          </cell>
        </row>
        <row r="1954">
          <cell r="J1954">
            <v>0</v>
          </cell>
          <cell r="L1954">
            <v>0</v>
          </cell>
        </row>
        <row r="1955">
          <cell r="J1955">
            <v>0</v>
          </cell>
          <cell r="L1955">
            <v>0</v>
          </cell>
        </row>
        <row r="1956">
          <cell r="J1956">
            <v>0</v>
          </cell>
          <cell r="L1956">
            <v>0</v>
          </cell>
        </row>
        <row r="1957">
          <cell r="J1957">
            <v>0</v>
          </cell>
          <cell r="L1957">
            <v>0</v>
          </cell>
        </row>
        <row r="1958">
          <cell r="J1958">
            <v>0</v>
          </cell>
          <cell r="L1958">
            <v>0</v>
          </cell>
        </row>
        <row r="1963">
          <cell r="J1963" t="str">
            <v>금  액</v>
          </cell>
          <cell r="L1963" t="str">
            <v>금  액</v>
          </cell>
        </row>
        <row r="1964">
          <cell r="J1964">
            <v>0</v>
          </cell>
          <cell r="L1964">
            <v>0</v>
          </cell>
        </row>
        <row r="1965">
          <cell r="J1965">
            <v>0</v>
          </cell>
          <cell r="L1965">
            <v>0</v>
          </cell>
        </row>
        <row r="1966">
          <cell r="J1966">
            <v>0</v>
          </cell>
          <cell r="L1966">
            <v>0</v>
          </cell>
        </row>
        <row r="1967">
          <cell r="J1967">
            <v>0</v>
          </cell>
          <cell r="L1967">
            <v>0</v>
          </cell>
        </row>
        <row r="1968">
          <cell r="J1968">
            <v>0</v>
          </cell>
          <cell r="L1968">
            <v>0</v>
          </cell>
        </row>
        <row r="1969">
          <cell r="J1969">
            <v>0</v>
          </cell>
          <cell r="L1969">
            <v>0</v>
          </cell>
        </row>
        <row r="1970">
          <cell r="J1970">
            <v>0</v>
          </cell>
          <cell r="L1970">
            <v>0</v>
          </cell>
        </row>
        <row r="1971">
          <cell r="J1971">
            <v>0</v>
          </cell>
          <cell r="L1971">
            <v>0</v>
          </cell>
        </row>
        <row r="1972">
          <cell r="J1972">
            <v>0</v>
          </cell>
          <cell r="L1972">
            <v>0</v>
          </cell>
        </row>
        <row r="1973">
          <cell r="J1973">
            <v>0</v>
          </cell>
          <cell r="L1973">
            <v>0</v>
          </cell>
        </row>
        <row r="1974">
          <cell r="J1974">
            <v>0</v>
          </cell>
          <cell r="L1974">
            <v>0</v>
          </cell>
        </row>
        <row r="1975">
          <cell r="J1975">
            <v>0</v>
          </cell>
          <cell r="L1975">
            <v>0</v>
          </cell>
        </row>
        <row r="1976">
          <cell r="J1976">
            <v>0</v>
          </cell>
          <cell r="L1976">
            <v>0</v>
          </cell>
        </row>
        <row r="1977">
          <cell r="J1977">
            <v>0</v>
          </cell>
          <cell r="L1977">
            <v>0</v>
          </cell>
        </row>
        <row r="1978">
          <cell r="J1978">
            <v>0</v>
          </cell>
          <cell r="L1978">
            <v>0</v>
          </cell>
        </row>
        <row r="1979">
          <cell r="J1979">
            <v>0</v>
          </cell>
          <cell r="L1979">
            <v>0</v>
          </cell>
        </row>
        <row r="1980">
          <cell r="J1980">
            <v>0</v>
          </cell>
          <cell r="L1980">
            <v>0</v>
          </cell>
        </row>
        <row r="1985">
          <cell r="J1985" t="str">
            <v>금  액</v>
          </cell>
          <cell r="L1985" t="str">
            <v>금  액</v>
          </cell>
        </row>
        <row r="1986">
          <cell r="J1986">
            <v>0</v>
          </cell>
          <cell r="L1986">
            <v>0</v>
          </cell>
        </row>
        <row r="1987">
          <cell r="J1987">
            <v>0</v>
          </cell>
          <cell r="L1987">
            <v>0</v>
          </cell>
        </row>
        <row r="1988">
          <cell r="J1988">
            <v>0</v>
          </cell>
          <cell r="L1988">
            <v>0</v>
          </cell>
        </row>
        <row r="1989">
          <cell r="J1989">
            <v>0</v>
          </cell>
          <cell r="L1989">
            <v>0</v>
          </cell>
        </row>
        <row r="1990">
          <cell r="J1990">
            <v>0</v>
          </cell>
          <cell r="L1990">
            <v>0</v>
          </cell>
        </row>
        <row r="1991">
          <cell r="J1991">
            <v>0</v>
          </cell>
          <cell r="L1991">
            <v>0</v>
          </cell>
        </row>
        <row r="1992">
          <cell r="J1992">
            <v>0</v>
          </cell>
          <cell r="L1992">
            <v>0</v>
          </cell>
        </row>
        <row r="1993">
          <cell r="J1993">
            <v>0</v>
          </cell>
          <cell r="L1993">
            <v>0</v>
          </cell>
        </row>
        <row r="1994">
          <cell r="J1994">
            <v>0</v>
          </cell>
          <cell r="L1994">
            <v>0</v>
          </cell>
        </row>
        <row r="1995">
          <cell r="J1995">
            <v>0</v>
          </cell>
          <cell r="L1995">
            <v>0</v>
          </cell>
        </row>
        <row r="1996">
          <cell r="J1996">
            <v>0</v>
          </cell>
          <cell r="L1996">
            <v>0</v>
          </cell>
        </row>
        <row r="1997">
          <cell r="J1997">
            <v>0</v>
          </cell>
          <cell r="L1997">
            <v>0</v>
          </cell>
        </row>
        <row r="1998">
          <cell r="J1998">
            <v>0</v>
          </cell>
          <cell r="L1998">
            <v>0</v>
          </cell>
        </row>
        <row r="1999">
          <cell r="J1999">
            <v>0</v>
          </cell>
          <cell r="L1999">
            <v>0</v>
          </cell>
        </row>
        <row r="2000">
          <cell r="J2000">
            <v>0</v>
          </cell>
          <cell r="L2000">
            <v>0</v>
          </cell>
        </row>
        <row r="2001">
          <cell r="J2001">
            <v>0</v>
          </cell>
          <cell r="L2001">
            <v>0</v>
          </cell>
        </row>
        <row r="2002">
          <cell r="J2002">
            <v>0</v>
          </cell>
          <cell r="L2002">
            <v>0</v>
          </cell>
        </row>
        <row r="2007">
          <cell r="J2007" t="str">
            <v>금  액</v>
          </cell>
          <cell r="L2007" t="str">
            <v>금  액</v>
          </cell>
        </row>
        <row r="2008">
          <cell r="J2008">
            <v>0</v>
          </cell>
          <cell r="L2008">
            <v>0</v>
          </cell>
        </row>
        <row r="2009">
          <cell r="J2009">
            <v>0</v>
          </cell>
          <cell r="L2009">
            <v>0</v>
          </cell>
        </row>
        <row r="2010">
          <cell r="J2010">
            <v>0</v>
          </cell>
          <cell r="L2010">
            <v>0</v>
          </cell>
        </row>
        <row r="2011">
          <cell r="J2011">
            <v>0</v>
          </cell>
          <cell r="L2011">
            <v>0</v>
          </cell>
        </row>
        <row r="2012">
          <cell r="J2012">
            <v>0</v>
          </cell>
          <cell r="L2012">
            <v>0</v>
          </cell>
        </row>
        <row r="2013">
          <cell r="J2013">
            <v>0</v>
          </cell>
          <cell r="L2013">
            <v>0</v>
          </cell>
        </row>
        <row r="2014">
          <cell r="J2014">
            <v>0</v>
          </cell>
          <cell r="L2014">
            <v>0</v>
          </cell>
        </row>
        <row r="2015">
          <cell r="J2015">
            <v>0</v>
          </cell>
          <cell r="L2015">
            <v>0</v>
          </cell>
        </row>
        <row r="2016">
          <cell r="J2016">
            <v>0</v>
          </cell>
          <cell r="L2016">
            <v>0</v>
          </cell>
        </row>
        <row r="2017">
          <cell r="J2017">
            <v>0</v>
          </cell>
          <cell r="L2017">
            <v>0</v>
          </cell>
        </row>
        <row r="2018">
          <cell r="J2018">
            <v>0</v>
          </cell>
          <cell r="L2018">
            <v>0</v>
          </cell>
        </row>
        <row r="2019">
          <cell r="J2019">
            <v>0</v>
          </cell>
          <cell r="L2019">
            <v>0</v>
          </cell>
        </row>
        <row r="2020">
          <cell r="J2020">
            <v>0</v>
          </cell>
          <cell r="L2020">
            <v>0</v>
          </cell>
        </row>
        <row r="2021">
          <cell r="J2021">
            <v>0</v>
          </cell>
          <cell r="L2021">
            <v>0</v>
          </cell>
        </row>
        <row r="2022">
          <cell r="J2022">
            <v>0</v>
          </cell>
          <cell r="L2022">
            <v>0</v>
          </cell>
        </row>
        <row r="2023">
          <cell r="J2023">
            <v>0</v>
          </cell>
          <cell r="L2023">
            <v>0</v>
          </cell>
        </row>
        <row r="2024">
          <cell r="J2024">
            <v>0</v>
          </cell>
          <cell r="L2024">
            <v>0</v>
          </cell>
        </row>
        <row r="2029">
          <cell r="J2029" t="str">
            <v>금  액</v>
          </cell>
          <cell r="L2029" t="str">
            <v>금  액</v>
          </cell>
        </row>
        <row r="2030">
          <cell r="J2030">
            <v>0</v>
          </cell>
          <cell r="L2030">
            <v>0</v>
          </cell>
        </row>
        <row r="2031">
          <cell r="J2031">
            <v>0</v>
          </cell>
          <cell r="L2031">
            <v>0</v>
          </cell>
        </row>
        <row r="2032">
          <cell r="J2032">
            <v>0</v>
          </cell>
          <cell r="L2032">
            <v>0</v>
          </cell>
        </row>
        <row r="2033">
          <cell r="J2033">
            <v>0</v>
          </cell>
          <cell r="L2033">
            <v>0</v>
          </cell>
        </row>
        <row r="2034">
          <cell r="J2034">
            <v>0</v>
          </cell>
          <cell r="L2034">
            <v>0</v>
          </cell>
        </row>
        <row r="2035">
          <cell r="J2035">
            <v>0</v>
          </cell>
          <cell r="L2035">
            <v>0</v>
          </cell>
        </row>
        <row r="2036">
          <cell r="J2036">
            <v>0</v>
          </cell>
          <cell r="L2036">
            <v>0</v>
          </cell>
        </row>
        <row r="2037">
          <cell r="J2037">
            <v>0</v>
          </cell>
          <cell r="L2037">
            <v>0</v>
          </cell>
        </row>
        <row r="2038">
          <cell r="J2038">
            <v>0</v>
          </cell>
          <cell r="L2038">
            <v>0</v>
          </cell>
        </row>
        <row r="2039">
          <cell r="J2039">
            <v>0</v>
          </cell>
          <cell r="L2039">
            <v>0</v>
          </cell>
        </row>
        <row r="2040">
          <cell r="J2040">
            <v>0</v>
          </cell>
          <cell r="L2040">
            <v>0</v>
          </cell>
        </row>
        <row r="2041">
          <cell r="J2041">
            <v>0</v>
          </cell>
          <cell r="L2041">
            <v>0</v>
          </cell>
        </row>
        <row r="2042">
          <cell r="J2042">
            <v>0</v>
          </cell>
          <cell r="L2042">
            <v>0</v>
          </cell>
        </row>
        <row r="2043">
          <cell r="J2043">
            <v>0</v>
          </cell>
          <cell r="L2043">
            <v>0</v>
          </cell>
        </row>
        <row r="2044">
          <cell r="J2044">
            <v>0</v>
          </cell>
          <cell r="L2044">
            <v>0</v>
          </cell>
        </row>
        <row r="2045">
          <cell r="J2045">
            <v>0</v>
          </cell>
          <cell r="L2045">
            <v>0</v>
          </cell>
        </row>
        <row r="2046">
          <cell r="J2046">
            <v>0</v>
          </cell>
          <cell r="L2046">
            <v>0</v>
          </cell>
        </row>
        <row r="2051">
          <cell r="J2051" t="str">
            <v>금  액</v>
          </cell>
          <cell r="L2051" t="str">
            <v>금  액</v>
          </cell>
        </row>
        <row r="2052">
          <cell r="J2052">
            <v>0</v>
          </cell>
          <cell r="L2052">
            <v>0</v>
          </cell>
        </row>
        <row r="2053">
          <cell r="J2053">
            <v>0</v>
          </cell>
          <cell r="L2053">
            <v>0</v>
          </cell>
        </row>
        <row r="2054">
          <cell r="J2054">
            <v>0</v>
          </cell>
          <cell r="L2054">
            <v>0</v>
          </cell>
        </row>
        <row r="2055">
          <cell r="J2055">
            <v>0</v>
          </cell>
          <cell r="L2055">
            <v>0</v>
          </cell>
        </row>
        <row r="2056">
          <cell r="J2056">
            <v>0</v>
          </cell>
          <cell r="L2056">
            <v>0</v>
          </cell>
        </row>
        <row r="2057">
          <cell r="J2057">
            <v>0</v>
          </cell>
          <cell r="L2057">
            <v>0</v>
          </cell>
        </row>
        <row r="2058">
          <cell r="J2058">
            <v>0</v>
          </cell>
          <cell r="L2058">
            <v>0</v>
          </cell>
        </row>
        <row r="2059">
          <cell r="J2059">
            <v>0</v>
          </cell>
          <cell r="L2059">
            <v>0</v>
          </cell>
        </row>
        <row r="2060">
          <cell r="J2060">
            <v>0</v>
          </cell>
          <cell r="L2060">
            <v>0</v>
          </cell>
        </row>
        <row r="2061">
          <cell r="J2061">
            <v>0</v>
          </cell>
          <cell r="L2061">
            <v>0</v>
          </cell>
        </row>
        <row r="2062">
          <cell r="J2062">
            <v>0</v>
          </cell>
          <cell r="L2062">
            <v>0</v>
          </cell>
        </row>
        <row r="2063">
          <cell r="J2063">
            <v>0</v>
          </cell>
          <cell r="L2063">
            <v>0</v>
          </cell>
        </row>
        <row r="2064">
          <cell r="J2064">
            <v>0</v>
          </cell>
          <cell r="L2064">
            <v>0</v>
          </cell>
        </row>
        <row r="2065">
          <cell r="J2065">
            <v>0</v>
          </cell>
          <cell r="L2065">
            <v>0</v>
          </cell>
        </row>
        <row r="2066">
          <cell r="J2066">
            <v>0</v>
          </cell>
          <cell r="L2066">
            <v>0</v>
          </cell>
        </row>
        <row r="2067">
          <cell r="J2067">
            <v>0</v>
          </cell>
          <cell r="L2067">
            <v>0</v>
          </cell>
        </row>
        <row r="2068">
          <cell r="J2068">
            <v>0</v>
          </cell>
          <cell r="L2068">
            <v>0</v>
          </cell>
        </row>
        <row r="2073">
          <cell r="J2073" t="str">
            <v>금  액</v>
          </cell>
          <cell r="L2073" t="str">
            <v>금  액</v>
          </cell>
        </row>
        <row r="2074">
          <cell r="J2074">
            <v>0</v>
          </cell>
          <cell r="L2074">
            <v>0</v>
          </cell>
        </row>
        <row r="2075">
          <cell r="J2075">
            <v>0</v>
          </cell>
          <cell r="L2075">
            <v>0</v>
          </cell>
        </row>
        <row r="2076">
          <cell r="J2076">
            <v>0</v>
          </cell>
          <cell r="L2076">
            <v>0</v>
          </cell>
        </row>
        <row r="2077">
          <cell r="J2077">
            <v>0</v>
          </cell>
          <cell r="L2077">
            <v>0</v>
          </cell>
        </row>
        <row r="2078">
          <cell r="J2078">
            <v>0</v>
          </cell>
          <cell r="L2078">
            <v>0</v>
          </cell>
        </row>
        <row r="2079">
          <cell r="J2079">
            <v>0</v>
          </cell>
          <cell r="L2079">
            <v>0</v>
          </cell>
        </row>
        <row r="2080">
          <cell r="J2080">
            <v>0</v>
          </cell>
          <cell r="L2080">
            <v>0</v>
          </cell>
        </row>
        <row r="2081">
          <cell r="J2081">
            <v>0</v>
          </cell>
          <cell r="L2081">
            <v>0</v>
          </cell>
        </row>
        <row r="2082">
          <cell r="J2082">
            <v>0</v>
          </cell>
          <cell r="L2082">
            <v>0</v>
          </cell>
        </row>
        <row r="2083">
          <cell r="J2083">
            <v>0</v>
          </cell>
          <cell r="L2083">
            <v>0</v>
          </cell>
        </row>
        <row r="2084">
          <cell r="J2084">
            <v>0</v>
          </cell>
          <cell r="L2084">
            <v>0</v>
          </cell>
        </row>
        <row r="2085">
          <cell r="J2085">
            <v>0</v>
          </cell>
          <cell r="L2085">
            <v>0</v>
          </cell>
        </row>
        <row r="2086">
          <cell r="J2086">
            <v>0</v>
          </cell>
          <cell r="L2086">
            <v>0</v>
          </cell>
        </row>
        <row r="2087">
          <cell r="J2087">
            <v>0</v>
          </cell>
          <cell r="L2087">
            <v>0</v>
          </cell>
        </row>
        <row r="2088">
          <cell r="J2088">
            <v>0</v>
          </cell>
          <cell r="L2088">
            <v>0</v>
          </cell>
        </row>
        <row r="2089">
          <cell r="J2089">
            <v>0</v>
          </cell>
          <cell r="L2089">
            <v>0</v>
          </cell>
        </row>
        <row r="2090">
          <cell r="J2090">
            <v>0</v>
          </cell>
          <cell r="L2090">
            <v>0</v>
          </cell>
        </row>
        <row r="2095">
          <cell r="J2095" t="str">
            <v>금  액</v>
          </cell>
          <cell r="L2095" t="str">
            <v>금  액</v>
          </cell>
        </row>
        <row r="2096">
          <cell r="J2096">
            <v>0</v>
          </cell>
          <cell r="L2096">
            <v>0</v>
          </cell>
        </row>
        <row r="2097">
          <cell r="J2097">
            <v>0</v>
          </cell>
          <cell r="L2097">
            <v>0</v>
          </cell>
        </row>
        <row r="2098">
          <cell r="J2098">
            <v>0</v>
          </cell>
          <cell r="L2098">
            <v>0</v>
          </cell>
        </row>
        <row r="2099">
          <cell r="J2099">
            <v>0</v>
          </cell>
          <cell r="L2099">
            <v>0</v>
          </cell>
        </row>
        <row r="2100">
          <cell r="J2100">
            <v>0</v>
          </cell>
          <cell r="L2100">
            <v>0</v>
          </cell>
        </row>
        <row r="2101">
          <cell r="J2101">
            <v>0</v>
          </cell>
          <cell r="L2101">
            <v>0</v>
          </cell>
        </row>
        <row r="2102">
          <cell r="J2102">
            <v>0</v>
          </cell>
          <cell r="L2102">
            <v>0</v>
          </cell>
        </row>
        <row r="2103">
          <cell r="J2103">
            <v>0</v>
          </cell>
          <cell r="L2103">
            <v>0</v>
          </cell>
        </row>
        <row r="2104">
          <cell r="J2104">
            <v>0</v>
          </cell>
          <cell r="L2104">
            <v>0</v>
          </cell>
        </row>
        <row r="2105">
          <cell r="J2105">
            <v>0</v>
          </cell>
          <cell r="L2105">
            <v>0</v>
          </cell>
        </row>
        <row r="2106">
          <cell r="J2106">
            <v>0</v>
          </cell>
          <cell r="L2106">
            <v>0</v>
          </cell>
        </row>
        <row r="2107">
          <cell r="J2107">
            <v>0</v>
          </cell>
          <cell r="L2107">
            <v>0</v>
          </cell>
        </row>
        <row r="2108">
          <cell r="J2108">
            <v>0</v>
          </cell>
          <cell r="L2108">
            <v>0</v>
          </cell>
        </row>
        <row r="2109">
          <cell r="J2109">
            <v>0</v>
          </cell>
          <cell r="L2109">
            <v>0</v>
          </cell>
        </row>
        <row r="2110">
          <cell r="J2110">
            <v>0</v>
          </cell>
          <cell r="L2110">
            <v>0</v>
          </cell>
        </row>
        <row r="2111">
          <cell r="J2111">
            <v>0</v>
          </cell>
          <cell r="L2111">
            <v>0</v>
          </cell>
        </row>
        <row r="2112">
          <cell r="J2112">
            <v>0</v>
          </cell>
          <cell r="L2112">
            <v>0</v>
          </cell>
        </row>
        <row r="2117">
          <cell r="J2117" t="str">
            <v>금  액</v>
          </cell>
          <cell r="L2117" t="str">
            <v>금  액</v>
          </cell>
        </row>
        <row r="2118">
          <cell r="J2118">
            <v>0</v>
          </cell>
          <cell r="L2118">
            <v>0</v>
          </cell>
        </row>
        <row r="2119">
          <cell r="J2119">
            <v>0</v>
          </cell>
          <cell r="L2119">
            <v>0</v>
          </cell>
        </row>
        <row r="2120">
          <cell r="J2120">
            <v>0</v>
          </cell>
          <cell r="L2120">
            <v>0</v>
          </cell>
        </row>
        <row r="2121">
          <cell r="J2121">
            <v>0</v>
          </cell>
          <cell r="L2121">
            <v>0</v>
          </cell>
        </row>
        <row r="2122">
          <cell r="J2122">
            <v>0</v>
          </cell>
          <cell r="L2122">
            <v>0</v>
          </cell>
        </row>
        <row r="2123">
          <cell r="J2123">
            <v>0</v>
          </cell>
          <cell r="L2123">
            <v>0</v>
          </cell>
        </row>
        <row r="2124">
          <cell r="J2124">
            <v>0</v>
          </cell>
          <cell r="L2124">
            <v>0</v>
          </cell>
        </row>
        <row r="2125">
          <cell r="J2125">
            <v>0</v>
          </cell>
          <cell r="L2125">
            <v>0</v>
          </cell>
        </row>
        <row r="2126">
          <cell r="J2126">
            <v>0</v>
          </cell>
          <cell r="L2126">
            <v>0</v>
          </cell>
        </row>
        <row r="2127">
          <cell r="J2127">
            <v>0</v>
          </cell>
          <cell r="L2127">
            <v>0</v>
          </cell>
        </row>
        <row r="2128">
          <cell r="J2128">
            <v>0</v>
          </cell>
          <cell r="L2128">
            <v>0</v>
          </cell>
        </row>
        <row r="2129">
          <cell r="J2129">
            <v>0</v>
          </cell>
          <cell r="L2129">
            <v>0</v>
          </cell>
        </row>
        <row r="2130">
          <cell r="J2130">
            <v>0</v>
          </cell>
          <cell r="L2130">
            <v>0</v>
          </cell>
        </row>
        <row r="2131">
          <cell r="J2131">
            <v>0</v>
          </cell>
          <cell r="L2131">
            <v>0</v>
          </cell>
        </row>
        <row r="2132">
          <cell r="J2132">
            <v>0</v>
          </cell>
          <cell r="L2132">
            <v>0</v>
          </cell>
        </row>
        <row r="2133">
          <cell r="J2133">
            <v>0</v>
          </cell>
          <cell r="L2133">
            <v>0</v>
          </cell>
        </row>
        <row r="2134">
          <cell r="J2134">
            <v>0</v>
          </cell>
          <cell r="L2134">
            <v>0</v>
          </cell>
        </row>
        <row r="2139">
          <cell r="J2139" t="str">
            <v>금  액</v>
          </cell>
          <cell r="L2139" t="str">
            <v>금  액</v>
          </cell>
        </row>
        <row r="2140">
          <cell r="J2140">
            <v>0</v>
          </cell>
          <cell r="L2140">
            <v>0</v>
          </cell>
        </row>
        <row r="2141">
          <cell r="J2141">
            <v>0</v>
          </cell>
          <cell r="L2141">
            <v>0</v>
          </cell>
        </row>
        <row r="2142">
          <cell r="J2142">
            <v>0</v>
          </cell>
          <cell r="L2142">
            <v>0</v>
          </cell>
        </row>
        <row r="2143">
          <cell r="J2143">
            <v>0</v>
          </cell>
          <cell r="L2143">
            <v>0</v>
          </cell>
        </row>
        <row r="2144">
          <cell r="J2144">
            <v>0</v>
          </cell>
          <cell r="L2144">
            <v>0</v>
          </cell>
        </row>
        <row r="2145">
          <cell r="J2145">
            <v>0</v>
          </cell>
          <cell r="L2145">
            <v>0</v>
          </cell>
        </row>
        <row r="2146">
          <cell r="J2146">
            <v>0</v>
          </cell>
          <cell r="L2146">
            <v>0</v>
          </cell>
        </row>
        <row r="2147">
          <cell r="J2147">
            <v>0</v>
          </cell>
          <cell r="L2147">
            <v>0</v>
          </cell>
        </row>
        <row r="2148">
          <cell r="J2148">
            <v>0</v>
          </cell>
          <cell r="L2148">
            <v>0</v>
          </cell>
        </row>
        <row r="2149">
          <cell r="J2149">
            <v>0</v>
          </cell>
          <cell r="L2149">
            <v>0</v>
          </cell>
        </row>
        <row r="2150">
          <cell r="J2150">
            <v>0</v>
          </cell>
          <cell r="L2150">
            <v>0</v>
          </cell>
        </row>
        <row r="2151">
          <cell r="J2151">
            <v>0</v>
          </cell>
          <cell r="L2151">
            <v>0</v>
          </cell>
        </row>
        <row r="2152">
          <cell r="J2152">
            <v>0</v>
          </cell>
          <cell r="L2152">
            <v>0</v>
          </cell>
        </row>
        <row r="2153">
          <cell r="J2153">
            <v>0</v>
          </cell>
          <cell r="L2153">
            <v>0</v>
          </cell>
        </row>
        <row r="2154">
          <cell r="J2154">
            <v>0</v>
          </cell>
          <cell r="L2154">
            <v>0</v>
          </cell>
        </row>
        <row r="2155">
          <cell r="J2155">
            <v>0</v>
          </cell>
          <cell r="L2155">
            <v>0</v>
          </cell>
        </row>
        <row r="2156">
          <cell r="J2156">
            <v>0</v>
          </cell>
          <cell r="L2156">
            <v>0</v>
          </cell>
        </row>
        <row r="2161">
          <cell r="J2161" t="str">
            <v>금  액</v>
          </cell>
          <cell r="L2161" t="str">
            <v>금  액</v>
          </cell>
        </row>
        <row r="2162">
          <cell r="J2162">
            <v>0</v>
          </cell>
          <cell r="L2162">
            <v>0</v>
          </cell>
        </row>
        <row r="2163">
          <cell r="J2163">
            <v>0</v>
          </cell>
          <cell r="L2163">
            <v>0</v>
          </cell>
        </row>
        <row r="2164">
          <cell r="J2164">
            <v>0</v>
          </cell>
          <cell r="L2164">
            <v>0</v>
          </cell>
        </row>
        <row r="2165">
          <cell r="J2165">
            <v>0</v>
          </cell>
          <cell r="L2165">
            <v>0</v>
          </cell>
        </row>
        <row r="2166">
          <cell r="J2166">
            <v>0</v>
          </cell>
          <cell r="L2166">
            <v>0</v>
          </cell>
        </row>
        <row r="2167">
          <cell r="J2167">
            <v>0</v>
          </cell>
          <cell r="L2167">
            <v>0</v>
          </cell>
        </row>
        <row r="2168">
          <cell r="J2168">
            <v>0</v>
          </cell>
          <cell r="L2168">
            <v>0</v>
          </cell>
        </row>
        <row r="2169">
          <cell r="J2169">
            <v>0</v>
          </cell>
          <cell r="L2169">
            <v>0</v>
          </cell>
        </row>
        <row r="2170">
          <cell r="J2170">
            <v>0</v>
          </cell>
          <cell r="L2170">
            <v>0</v>
          </cell>
        </row>
        <row r="2171">
          <cell r="J2171">
            <v>0</v>
          </cell>
          <cell r="L2171">
            <v>0</v>
          </cell>
        </row>
        <row r="2172">
          <cell r="J2172">
            <v>0</v>
          </cell>
          <cell r="L2172">
            <v>0</v>
          </cell>
        </row>
        <row r="2173">
          <cell r="J2173">
            <v>0</v>
          </cell>
          <cell r="L2173">
            <v>0</v>
          </cell>
        </row>
        <row r="2174">
          <cell r="J2174">
            <v>0</v>
          </cell>
          <cell r="L2174">
            <v>0</v>
          </cell>
        </row>
        <row r="2175">
          <cell r="J2175">
            <v>0</v>
          </cell>
          <cell r="L2175">
            <v>0</v>
          </cell>
        </row>
        <row r="2176">
          <cell r="J2176">
            <v>0</v>
          </cell>
          <cell r="L2176">
            <v>0</v>
          </cell>
        </row>
        <row r="2177">
          <cell r="J2177">
            <v>0</v>
          </cell>
          <cell r="L2177">
            <v>0</v>
          </cell>
        </row>
        <row r="2178">
          <cell r="J2178">
            <v>0</v>
          </cell>
          <cell r="L2178">
            <v>0</v>
          </cell>
        </row>
        <row r="2183">
          <cell r="J2183" t="str">
            <v>금  액</v>
          </cell>
          <cell r="L2183" t="str">
            <v>금  액</v>
          </cell>
        </row>
        <row r="2184">
          <cell r="J2184">
            <v>0</v>
          </cell>
          <cell r="L2184">
            <v>0</v>
          </cell>
        </row>
        <row r="2185">
          <cell r="J2185">
            <v>0</v>
          </cell>
          <cell r="L2185">
            <v>0</v>
          </cell>
        </row>
        <row r="2186">
          <cell r="J2186">
            <v>0</v>
          </cell>
          <cell r="L2186">
            <v>0</v>
          </cell>
        </row>
        <row r="2187">
          <cell r="J2187">
            <v>0</v>
          </cell>
          <cell r="L2187">
            <v>0</v>
          </cell>
        </row>
        <row r="2188">
          <cell r="J2188">
            <v>0</v>
          </cell>
          <cell r="L2188">
            <v>0</v>
          </cell>
        </row>
        <row r="2189">
          <cell r="J2189">
            <v>0</v>
          </cell>
          <cell r="L2189">
            <v>0</v>
          </cell>
        </row>
        <row r="2190">
          <cell r="J2190">
            <v>0</v>
          </cell>
          <cell r="L2190">
            <v>0</v>
          </cell>
        </row>
        <row r="2191">
          <cell r="J2191">
            <v>0</v>
          </cell>
          <cell r="L2191">
            <v>0</v>
          </cell>
        </row>
        <row r="2192">
          <cell r="J2192">
            <v>0</v>
          </cell>
          <cell r="L2192">
            <v>0</v>
          </cell>
        </row>
        <row r="2193">
          <cell r="J2193">
            <v>0</v>
          </cell>
          <cell r="L2193">
            <v>0</v>
          </cell>
        </row>
        <row r="2194">
          <cell r="J2194">
            <v>0</v>
          </cell>
          <cell r="L2194">
            <v>0</v>
          </cell>
        </row>
        <row r="2195">
          <cell r="J2195">
            <v>0</v>
          </cell>
          <cell r="L2195">
            <v>0</v>
          </cell>
        </row>
        <row r="2196">
          <cell r="J2196">
            <v>0</v>
          </cell>
          <cell r="L2196">
            <v>0</v>
          </cell>
        </row>
        <row r="2197">
          <cell r="J2197">
            <v>0</v>
          </cell>
          <cell r="L2197">
            <v>0</v>
          </cell>
        </row>
        <row r="2198">
          <cell r="J2198">
            <v>0</v>
          </cell>
          <cell r="L2198">
            <v>0</v>
          </cell>
        </row>
        <row r="2199">
          <cell r="J2199">
            <v>0</v>
          </cell>
          <cell r="L2199">
            <v>0</v>
          </cell>
        </row>
        <row r="2200">
          <cell r="J2200">
            <v>0</v>
          </cell>
          <cell r="L2200">
            <v>0</v>
          </cell>
        </row>
        <row r="2205">
          <cell r="J2205" t="str">
            <v>금  액</v>
          </cell>
          <cell r="L2205" t="str">
            <v>금  액</v>
          </cell>
        </row>
        <row r="2206">
          <cell r="J2206">
            <v>0</v>
          </cell>
          <cell r="L2206">
            <v>0</v>
          </cell>
        </row>
        <row r="2207">
          <cell r="J2207">
            <v>0</v>
          </cell>
          <cell r="L2207">
            <v>0</v>
          </cell>
        </row>
        <row r="2208">
          <cell r="J2208">
            <v>0</v>
          </cell>
          <cell r="L2208">
            <v>0</v>
          </cell>
        </row>
        <row r="2209">
          <cell r="J2209">
            <v>0</v>
          </cell>
          <cell r="L2209">
            <v>0</v>
          </cell>
        </row>
        <row r="2210">
          <cell r="J2210">
            <v>0</v>
          </cell>
          <cell r="L2210">
            <v>0</v>
          </cell>
        </row>
        <row r="2211">
          <cell r="J2211">
            <v>0</v>
          </cell>
          <cell r="L2211">
            <v>0</v>
          </cell>
        </row>
        <row r="2212">
          <cell r="J2212">
            <v>0</v>
          </cell>
          <cell r="L2212">
            <v>0</v>
          </cell>
        </row>
        <row r="2213">
          <cell r="J2213">
            <v>0</v>
          </cell>
          <cell r="L2213">
            <v>0</v>
          </cell>
        </row>
        <row r="2214">
          <cell r="J2214">
            <v>0</v>
          </cell>
          <cell r="L2214">
            <v>0</v>
          </cell>
        </row>
        <row r="2215">
          <cell r="J2215">
            <v>0</v>
          </cell>
          <cell r="L2215">
            <v>0</v>
          </cell>
        </row>
        <row r="2216">
          <cell r="J2216">
            <v>0</v>
          </cell>
          <cell r="L2216">
            <v>0</v>
          </cell>
        </row>
        <row r="2217">
          <cell r="J2217">
            <v>0</v>
          </cell>
          <cell r="L2217">
            <v>0</v>
          </cell>
        </row>
        <row r="2218">
          <cell r="J2218">
            <v>0</v>
          </cell>
          <cell r="L2218">
            <v>0</v>
          </cell>
        </row>
        <row r="2219">
          <cell r="J2219">
            <v>0</v>
          </cell>
          <cell r="L2219">
            <v>0</v>
          </cell>
        </row>
        <row r="2220">
          <cell r="J2220">
            <v>0</v>
          </cell>
          <cell r="L2220">
            <v>0</v>
          </cell>
        </row>
        <row r="2221">
          <cell r="J2221">
            <v>0</v>
          </cell>
          <cell r="L2221">
            <v>0</v>
          </cell>
        </row>
        <row r="2222">
          <cell r="J2222">
            <v>0</v>
          </cell>
          <cell r="L2222">
            <v>0</v>
          </cell>
        </row>
        <row r="2227">
          <cell r="J2227" t="str">
            <v>금  액</v>
          </cell>
          <cell r="L2227" t="str">
            <v>금  액</v>
          </cell>
        </row>
        <row r="2228">
          <cell r="J2228">
            <v>0</v>
          </cell>
          <cell r="L2228">
            <v>0</v>
          </cell>
        </row>
        <row r="2229">
          <cell r="J2229">
            <v>0</v>
          </cell>
          <cell r="L2229">
            <v>0</v>
          </cell>
        </row>
        <row r="2230">
          <cell r="J2230">
            <v>0</v>
          </cell>
          <cell r="L2230">
            <v>0</v>
          </cell>
        </row>
        <row r="2231">
          <cell r="J2231">
            <v>0</v>
          </cell>
          <cell r="L2231">
            <v>0</v>
          </cell>
        </row>
        <row r="2232">
          <cell r="J2232">
            <v>0</v>
          </cell>
          <cell r="L2232">
            <v>0</v>
          </cell>
        </row>
        <row r="2233">
          <cell r="J2233">
            <v>0</v>
          </cell>
          <cell r="L2233">
            <v>0</v>
          </cell>
        </row>
        <row r="2234">
          <cell r="J2234">
            <v>0</v>
          </cell>
          <cell r="L2234">
            <v>0</v>
          </cell>
        </row>
        <row r="2235">
          <cell r="J2235">
            <v>0</v>
          </cell>
          <cell r="L2235">
            <v>0</v>
          </cell>
        </row>
        <row r="2236">
          <cell r="J2236">
            <v>0</v>
          </cell>
          <cell r="L2236">
            <v>0</v>
          </cell>
        </row>
        <row r="2237">
          <cell r="J2237">
            <v>0</v>
          </cell>
          <cell r="L2237">
            <v>0</v>
          </cell>
        </row>
        <row r="2238">
          <cell r="J2238">
            <v>0</v>
          </cell>
          <cell r="L2238">
            <v>0</v>
          </cell>
        </row>
        <row r="2239">
          <cell r="J2239">
            <v>0</v>
          </cell>
          <cell r="L2239">
            <v>0</v>
          </cell>
        </row>
        <row r="2240">
          <cell r="J2240">
            <v>0</v>
          </cell>
          <cell r="L2240">
            <v>0</v>
          </cell>
        </row>
        <row r="2241">
          <cell r="J2241">
            <v>0</v>
          </cell>
          <cell r="L2241">
            <v>0</v>
          </cell>
        </row>
        <row r="2242">
          <cell r="J2242">
            <v>0</v>
          </cell>
          <cell r="L2242">
            <v>0</v>
          </cell>
        </row>
        <row r="2243">
          <cell r="J2243">
            <v>0</v>
          </cell>
          <cell r="L2243">
            <v>0</v>
          </cell>
        </row>
        <row r="2244">
          <cell r="J2244">
            <v>0</v>
          </cell>
          <cell r="L2244">
            <v>0</v>
          </cell>
        </row>
        <row r="2249">
          <cell r="J2249" t="str">
            <v>금  액</v>
          </cell>
          <cell r="L2249" t="str">
            <v>금  액</v>
          </cell>
        </row>
        <row r="2250">
          <cell r="J2250">
            <v>0</v>
          </cell>
          <cell r="L2250">
            <v>0</v>
          </cell>
        </row>
        <row r="2251">
          <cell r="J2251">
            <v>0</v>
          </cell>
          <cell r="L2251">
            <v>0</v>
          </cell>
        </row>
        <row r="2252">
          <cell r="J2252">
            <v>0</v>
          </cell>
          <cell r="L2252">
            <v>0</v>
          </cell>
        </row>
        <row r="2253">
          <cell r="J2253">
            <v>0</v>
          </cell>
          <cell r="L2253">
            <v>0</v>
          </cell>
        </row>
        <row r="2254">
          <cell r="J2254">
            <v>0</v>
          </cell>
          <cell r="L2254">
            <v>0</v>
          </cell>
        </row>
        <row r="2255">
          <cell r="J2255">
            <v>0</v>
          </cell>
          <cell r="L2255">
            <v>0</v>
          </cell>
        </row>
        <row r="2256">
          <cell r="J2256">
            <v>0</v>
          </cell>
          <cell r="L2256">
            <v>0</v>
          </cell>
        </row>
        <row r="2257">
          <cell r="J2257">
            <v>0</v>
          </cell>
          <cell r="L2257">
            <v>0</v>
          </cell>
        </row>
        <row r="2258">
          <cell r="J2258">
            <v>0</v>
          </cell>
          <cell r="L2258">
            <v>0</v>
          </cell>
        </row>
        <row r="2259">
          <cell r="J2259">
            <v>0</v>
          </cell>
          <cell r="L2259">
            <v>0</v>
          </cell>
        </row>
        <row r="2260">
          <cell r="J2260">
            <v>0</v>
          </cell>
          <cell r="L2260">
            <v>0</v>
          </cell>
        </row>
        <row r="2261">
          <cell r="J2261">
            <v>0</v>
          </cell>
          <cell r="L2261">
            <v>0</v>
          </cell>
        </row>
        <row r="2262">
          <cell r="J2262">
            <v>0</v>
          </cell>
          <cell r="L2262">
            <v>0</v>
          </cell>
        </row>
        <row r="2263">
          <cell r="J2263">
            <v>0</v>
          </cell>
          <cell r="L2263">
            <v>0</v>
          </cell>
        </row>
        <row r="2264">
          <cell r="J2264">
            <v>0</v>
          </cell>
          <cell r="L2264">
            <v>0</v>
          </cell>
        </row>
        <row r="2265">
          <cell r="J2265">
            <v>0</v>
          </cell>
          <cell r="L2265">
            <v>0</v>
          </cell>
        </row>
        <row r="2266">
          <cell r="J2266">
            <v>0</v>
          </cell>
          <cell r="L2266">
            <v>0</v>
          </cell>
        </row>
        <row r="2271">
          <cell r="J2271" t="str">
            <v>금  액</v>
          </cell>
          <cell r="L2271" t="str">
            <v>금  액</v>
          </cell>
        </row>
        <row r="2272">
          <cell r="J2272">
            <v>0</v>
          </cell>
          <cell r="L2272">
            <v>0</v>
          </cell>
        </row>
        <row r="2273">
          <cell r="J2273">
            <v>0</v>
          </cell>
          <cell r="L2273">
            <v>0</v>
          </cell>
        </row>
        <row r="2274">
          <cell r="J2274">
            <v>0</v>
          </cell>
          <cell r="L2274">
            <v>0</v>
          </cell>
        </row>
        <row r="2275">
          <cell r="J2275">
            <v>0</v>
          </cell>
          <cell r="L2275">
            <v>0</v>
          </cell>
        </row>
        <row r="2276">
          <cell r="J2276">
            <v>0</v>
          </cell>
          <cell r="L2276">
            <v>0</v>
          </cell>
        </row>
        <row r="2277">
          <cell r="J2277">
            <v>0</v>
          </cell>
          <cell r="L2277">
            <v>0</v>
          </cell>
        </row>
        <row r="2278">
          <cell r="J2278">
            <v>0</v>
          </cell>
          <cell r="L2278">
            <v>0</v>
          </cell>
        </row>
        <row r="2279">
          <cell r="J2279">
            <v>0</v>
          </cell>
          <cell r="L2279">
            <v>0</v>
          </cell>
        </row>
        <row r="2280">
          <cell r="J2280">
            <v>0</v>
          </cell>
          <cell r="L2280">
            <v>0</v>
          </cell>
        </row>
        <row r="2281">
          <cell r="J2281">
            <v>0</v>
          </cell>
          <cell r="L2281">
            <v>0</v>
          </cell>
        </row>
        <row r="2282">
          <cell r="J2282">
            <v>0</v>
          </cell>
          <cell r="L2282">
            <v>0</v>
          </cell>
        </row>
        <row r="2283">
          <cell r="J2283">
            <v>0</v>
          </cell>
          <cell r="L2283">
            <v>0</v>
          </cell>
        </row>
        <row r="2284">
          <cell r="J2284">
            <v>0</v>
          </cell>
          <cell r="L2284">
            <v>0</v>
          </cell>
        </row>
        <row r="2285">
          <cell r="J2285">
            <v>0</v>
          </cell>
          <cell r="L2285">
            <v>0</v>
          </cell>
        </row>
        <row r="2286">
          <cell r="J2286">
            <v>0</v>
          </cell>
          <cell r="L2286">
            <v>0</v>
          </cell>
        </row>
        <row r="2287">
          <cell r="J2287">
            <v>0</v>
          </cell>
          <cell r="L2287">
            <v>0</v>
          </cell>
        </row>
        <row r="2288">
          <cell r="J2288">
            <v>0</v>
          </cell>
          <cell r="L2288">
            <v>0</v>
          </cell>
        </row>
        <row r="2293">
          <cell r="J2293" t="str">
            <v>금  액</v>
          </cell>
          <cell r="L2293" t="str">
            <v>금  액</v>
          </cell>
        </row>
        <row r="2294">
          <cell r="J2294">
            <v>0</v>
          </cell>
          <cell r="L2294">
            <v>0</v>
          </cell>
        </row>
        <row r="2295">
          <cell r="J2295">
            <v>0</v>
          </cell>
          <cell r="L2295">
            <v>0</v>
          </cell>
        </row>
        <row r="2296">
          <cell r="J2296">
            <v>0</v>
          </cell>
          <cell r="L2296">
            <v>0</v>
          </cell>
        </row>
        <row r="2297">
          <cell r="J2297">
            <v>0</v>
          </cell>
          <cell r="L2297">
            <v>0</v>
          </cell>
        </row>
        <row r="2298">
          <cell r="J2298">
            <v>0</v>
          </cell>
          <cell r="L2298">
            <v>0</v>
          </cell>
        </row>
        <row r="2299">
          <cell r="J2299">
            <v>0</v>
          </cell>
          <cell r="L2299">
            <v>0</v>
          </cell>
        </row>
        <row r="2300">
          <cell r="J2300">
            <v>0</v>
          </cell>
          <cell r="L2300">
            <v>0</v>
          </cell>
        </row>
        <row r="2301">
          <cell r="J2301">
            <v>0</v>
          </cell>
          <cell r="L2301">
            <v>0</v>
          </cell>
        </row>
        <row r="2302">
          <cell r="J2302">
            <v>0</v>
          </cell>
          <cell r="L2302">
            <v>0</v>
          </cell>
        </row>
        <row r="2303">
          <cell r="J2303">
            <v>0</v>
          </cell>
          <cell r="L2303">
            <v>0</v>
          </cell>
        </row>
        <row r="2304">
          <cell r="J2304">
            <v>0</v>
          </cell>
          <cell r="L2304">
            <v>0</v>
          </cell>
        </row>
        <row r="2305">
          <cell r="J2305">
            <v>0</v>
          </cell>
          <cell r="L2305">
            <v>0</v>
          </cell>
        </row>
        <row r="2306">
          <cell r="J2306">
            <v>0</v>
          </cell>
          <cell r="L2306">
            <v>0</v>
          </cell>
        </row>
        <row r="2307">
          <cell r="J2307">
            <v>0</v>
          </cell>
          <cell r="L2307">
            <v>0</v>
          </cell>
        </row>
        <row r="2308">
          <cell r="J2308">
            <v>0</v>
          </cell>
          <cell r="L2308">
            <v>0</v>
          </cell>
        </row>
        <row r="2309">
          <cell r="J2309">
            <v>0</v>
          </cell>
          <cell r="L2309">
            <v>0</v>
          </cell>
        </row>
        <row r="2310">
          <cell r="J2310">
            <v>0</v>
          </cell>
          <cell r="L2310">
            <v>0</v>
          </cell>
        </row>
        <row r="2315">
          <cell r="J2315" t="str">
            <v>금  액</v>
          </cell>
          <cell r="L2315" t="str">
            <v>금  액</v>
          </cell>
        </row>
        <row r="2316">
          <cell r="J2316">
            <v>0</v>
          </cell>
          <cell r="L2316">
            <v>0</v>
          </cell>
        </row>
        <row r="2317">
          <cell r="J2317">
            <v>0</v>
          </cell>
          <cell r="L2317">
            <v>0</v>
          </cell>
        </row>
        <row r="2318">
          <cell r="J2318">
            <v>0</v>
          </cell>
          <cell r="L2318">
            <v>0</v>
          </cell>
        </row>
        <row r="2319">
          <cell r="J2319">
            <v>0</v>
          </cell>
          <cell r="L2319">
            <v>0</v>
          </cell>
        </row>
        <row r="2320">
          <cell r="J2320">
            <v>0</v>
          </cell>
          <cell r="L2320">
            <v>0</v>
          </cell>
        </row>
        <row r="2321">
          <cell r="J2321">
            <v>0</v>
          </cell>
          <cell r="L2321">
            <v>0</v>
          </cell>
        </row>
        <row r="2322">
          <cell r="J2322">
            <v>0</v>
          </cell>
          <cell r="L2322">
            <v>0</v>
          </cell>
        </row>
        <row r="2323">
          <cell r="J2323">
            <v>0</v>
          </cell>
          <cell r="L2323">
            <v>0</v>
          </cell>
        </row>
        <row r="2324">
          <cell r="J2324">
            <v>0</v>
          </cell>
          <cell r="L2324">
            <v>0</v>
          </cell>
        </row>
        <row r="2325">
          <cell r="J2325">
            <v>0</v>
          </cell>
          <cell r="L2325">
            <v>0</v>
          </cell>
        </row>
        <row r="2326">
          <cell r="J2326">
            <v>0</v>
          </cell>
          <cell r="L2326">
            <v>0</v>
          </cell>
        </row>
        <row r="2327">
          <cell r="J2327">
            <v>0</v>
          </cell>
          <cell r="L2327">
            <v>0</v>
          </cell>
        </row>
        <row r="2328">
          <cell r="J2328">
            <v>0</v>
          </cell>
          <cell r="L2328">
            <v>0</v>
          </cell>
        </row>
        <row r="2329">
          <cell r="J2329">
            <v>0</v>
          </cell>
          <cell r="L2329">
            <v>0</v>
          </cell>
        </row>
        <row r="2330">
          <cell r="J2330">
            <v>0</v>
          </cell>
          <cell r="L2330">
            <v>0</v>
          </cell>
        </row>
        <row r="2331">
          <cell r="J2331">
            <v>0</v>
          </cell>
          <cell r="L2331">
            <v>0</v>
          </cell>
        </row>
        <row r="2332">
          <cell r="J2332">
            <v>0</v>
          </cell>
          <cell r="L2332">
            <v>0</v>
          </cell>
        </row>
        <row r="2337">
          <cell r="J2337" t="str">
            <v>금  액</v>
          </cell>
          <cell r="L2337" t="str">
            <v>금  액</v>
          </cell>
        </row>
        <row r="2338">
          <cell r="J2338">
            <v>0</v>
          </cell>
          <cell r="L2338">
            <v>0</v>
          </cell>
        </row>
        <row r="2339">
          <cell r="J2339">
            <v>0</v>
          </cell>
          <cell r="L2339">
            <v>0</v>
          </cell>
        </row>
        <row r="2340">
          <cell r="J2340">
            <v>0</v>
          </cell>
          <cell r="L2340">
            <v>0</v>
          </cell>
        </row>
        <row r="2341">
          <cell r="J2341">
            <v>0</v>
          </cell>
          <cell r="L2341">
            <v>0</v>
          </cell>
        </row>
        <row r="2342">
          <cell r="J2342">
            <v>0</v>
          </cell>
          <cell r="L2342">
            <v>0</v>
          </cell>
        </row>
        <row r="2343">
          <cell r="J2343">
            <v>0</v>
          </cell>
          <cell r="L2343">
            <v>0</v>
          </cell>
        </row>
        <row r="2344">
          <cell r="J2344">
            <v>0</v>
          </cell>
          <cell r="L2344">
            <v>0</v>
          </cell>
        </row>
        <row r="2345">
          <cell r="J2345">
            <v>0</v>
          </cell>
          <cell r="L2345">
            <v>0</v>
          </cell>
        </row>
        <row r="2346">
          <cell r="J2346">
            <v>0</v>
          </cell>
          <cell r="L2346">
            <v>0</v>
          </cell>
        </row>
        <row r="2347">
          <cell r="J2347">
            <v>0</v>
          </cell>
          <cell r="L2347">
            <v>0</v>
          </cell>
        </row>
        <row r="2348">
          <cell r="J2348">
            <v>0</v>
          </cell>
          <cell r="L2348">
            <v>0</v>
          </cell>
        </row>
        <row r="2349">
          <cell r="J2349">
            <v>0</v>
          </cell>
          <cell r="L2349">
            <v>0</v>
          </cell>
        </row>
        <row r="2350">
          <cell r="J2350">
            <v>0</v>
          </cell>
          <cell r="L2350">
            <v>0</v>
          </cell>
        </row>
        <row r="2351">
          <cell r="J2351">
            <v>0</v>
          </cell>
          <cell r="L2351">
            <v>0</v>
          </cell>
        </row>
        <row r="2352">
          <cell r="J2352">
            <v>0</v>
          </cell>
          <cell r="L2352">
            <v>0</v>
          </cell>
        </row>
        <row r="2353">
          <cell r="J2353">
            <v>0</v>
          </cell>
          <cell r="L2353">
            <v>0</v>
          </cell>
        </row>
        <row r="2354">
          <cell r="J2354">
            <v>0</v>
          </cell>
          <cell r="L2354">
            <v>0</v>
          </cell>
        </row>
        <row r="2359">
          <cell r="J2359" t="str">
            <v>금  액</v>
          </cell>
          <cell r="L2359" t="str">
            <v>금  액</v>
          </cell>
        </row>
        <row r="2360">
          <cell r="J2360">
            <v>0</v>
          </cell>
          <cell r="L2360">
            <v>0</v>
          </cell>
        </row>
        <row r="2361">
          <cell r="J2361">
            <v>0</v>
          </cell>
          <cell r="L2361">
            <v>0</v>
          </cell>
        </row>
        <row r="2362">
          <cell r="J2362">
            <v>0</v>
          </cell>
          <cell r="L2362">
            <v>0</v>
          </cell>
        </row>
        <row r="2363">
          <cell r="J2363">
            <v>0</v>
          </cell>
          <cell r="L2363">
            <v>0</v>
          </cell>
        </row>
        <row r="2364">
          <cell r="J2364">
            <v>0</v>
          </cell>
          <cell r="L2364">
            <v>0</v>
          </cell>
        </row>
        <row r="2365">
          <cell r="J2365">
            <v>0</v>
          </cell>
          <cell r="L2365">
            <v>0</v>
          </cell>
        </row>
        <row r="2366">
          <cell r="J2366">
            <v>0</v>
          </cell>
          <cell r="L2366">
            <v>0</v>
          </cell>
        </row>
        <row r="2367">
          <cell r="J2367">
            <v>0</v>
          </cell>
          <cell r="L2367">
            <v>0</v>
          </cell>
        </row>
        <row r="2368">
          <cell r="J2368">
            <v>0</v>
          </cell>
          <cell r="L2368">
            <v>0</v>
          </cell>
        </row>
        <row r="2369">
          <cell r="J2369">
            <v>0</v>
          </cell>
          <cell r="L2369">
            <v>0</v>
          </cell>
        </row>
        <row r="2370">
          <cell r="J2370">
            <v>0</v>
          </cell>
          <cell r="L2370">
            <v>0</v>
          </cell>
        </row>
        <row r="2371">
          <cell r="J2371">
            <v>0</v>
          </cell>
          <cell r="L2371">
            <v>0</v>
          </cell>
        </row>
        <row r="2372">
          <cell r="J2372">
            <v>0</v>
          </cell>
          <cell r="L2372">
            <v>0</v>
          </cell>
        </row>
        <row r="2373">
          <cell r="J2373">
            <v>0</v>
          </cell>
          <cell r="L2373">
            <v>0</v>
          </cell>
        </row>
        <row r="2374">
          <cell r="J2374">
            <v>0</v>
          </cell>
          <cell r="L2374">
            <v>0</v>
          </cell>
        </row>
        <row r="2375">
          <cell r="J2375">
            <v>0</v>
          </cell>
          <cell r="L2375">
            <v>0</v>
          </cell>
        </row>
        <row r="2376">
          <cell r="J2376">
            <v>0</v>
          </cell>
          <cell r="L2376">
            <v>0</v>
          </cell>
        </row>
        <row r="2381">
          <cell r="J2381" t="str">
            <v>금  액</v>
          </cell>
          <cell r="L2381" t="str">
            <v>금  액</v>
          </cell>
        </row>
        <row r="2382">
          <cell r="J2382">
            <v>0</v>
          </cell>
          <cell r="L2382">
            <v>0</v>
          </cell>
        </row>
        <row r="2383">
          <cell r="J2383">
            <v>0</v>
          </cell>
          <cell r="L2383">
            <v>0</v>
          </cell>
        </row>
        <row r="2384">
          <cell r="J2384">
            <v>0</v>
          </cell>
          <cell r="L2384">
            <v>0</v>
          </cell>
        </row>
        <row r="2385">
          <cell r="J2385">
            <v>0</v>
          </cell>
          <cell r="L2385">
            <v>0</v>
          </cell>
        </row>
        <row r="2386">
          <cell r="J2386">
            <v>0</v>
          </cell>
          <cell r="L2386">
            <v>0</v>
          </cell>
        </row>
        <row r="2387">
          <cell r="J2387">
            <v>0</v>
          </cell>
          <cell r="L2387">
            <v>0</v>
          </cell>
        </row>
        <row r="2388">
          <cell r="J2388">
            <v>0</v>
          </cell>
          <cell r="L2388">
            <v>0</v>
          </cell>
        </row>
        <row r="2389">
          <cell r="J2389">
            <v>0</v>
          </cell>
          <cell r="L2389">
            <v>0</v>
          </cell>
        </row>
        <row r="2390">
          <cell r="J2390">
            <v>0</v>
          </cell>
          <cell r="L2390">
            <v>0</v>
          </cell>
        </row>
        <row r="2391">
          <cell r="J2391">
            <v>0</v>
          </cell>
          <cell r="L2391">
            <v>0</v>
          </cell>
        </row>
        <row r="2392">
          <cell r="J2392">
            <v>0</v>
          </cell>
          <cell r="L2392">
            <v>0</v>
          </cell>
        </row>
        <row r="2393">
          <cell r="J2393">
            <v>0</v>
          </cell>
          <cell r="L2393">
            <v>0</v>
          </cell>
        </row>
        <row r="2394">
          <cell r="J2394">
            <v>0</v>
          </cell>
          <cell r="L2394">
            <v>0</v>
          </cell>
        </row>
        <row r="2395">
          <cell r="J2395">
            <v>0</v>
          </cell>
          <cell r="L2395">
            <v>0</v>
          </cell>
        </row>
        <row r="2396">
          <cell r="J2396">
            <v>0</v>
          </cell>
          <cell r="L2396">
            <v>0</v>
          </cell>
        </row>
        <row r="2397">
          <cell r="J2397">
            <v>0</v>
          </cell>
          <cell r="L2397">
            <v>0</v>
          </cell>
        </row>
        <row r="2398">
          <cell r="J2398">
            <v>0</v>
          </cell>
          <cell r="L2398">
            <v>0</v>
          </cell>
        </row>
        <row r="2403">
          <cell r="J2403" t="str">
            <v>금  액</v>
          </cell>
          <cell r="L2403" t="str">
            <v>금  액</v>
          </cell>
        </row>
        <row r="2404">
          <cell r="J2404">
            <v>0</v>
          </cell>
          <cell r="L2404">
            <v>0</v>
          </cell>
        </row>
        <row r="2405">
          <cell r="J2405">
            <v>0</v>
          </cell>
          <cell r="L2405">
            <v>0</v>
          </cell>
        </row>
        <row r="2406">
          <cell r="J2406">
            <v>0</v>
          </cell>
          <cell r="L2406">
            <v>0</v>
          </cell>
        </row>
        <row r="2407">
          <cell r="J2407">
            <v>0</v>
          </cell>
          <cell r="L2407">
            <v>0</v>
          </cell>
        </row>
        <row r="2408">
          <cell r="J2408">
            <v>0</v>
          </cell>
          <cell r="L2408">
            <v>0</v>
          </cell>
        </row>
        <row r="2409">
          <cell r="J2409">
            <v>0</v>
          </cell>
          <cell r="L2409">
            <v>0</v>
          </cell>
        </row>
        <row r="2410">
          <cell r="J2410">
            <v>0</v>
          </cell>
          <cell r="L2410">
            <v>0</v>
          </cell>
        </row>
        <row r="2411">
          <cell r="J2411">
            <v>0</v>
          </cell>
          <cell r="L2411">
            <v>0</v>
          </cell>
        </row>
        <row r="2412">
          <cell r="J2412">
            <v>0</v>
          </cell>
          <cell r="L2412">
            <v>0</v>
          </cell>
        </row>
        <row r="2413">
          <cell r="J2413">
            <v>0</v>
          </cell>
          <cell r="L2413">
            <v>0</v>
          </cell>
        </row>
        <row r="2414">
          <cell r="J2414">
            <v>0</v>
          </cell>
          <cell r="L2414">
            <v>0</v>
          </cell>
        </row>
        <row r="2415">
          <cell r="J2415">
            <v>0</v>
          </cell>
          <cell r="L2415">
            <v>0</v>
          </cell>
        </row>
        <row r="2416">
          <cell r="J2416">
            <v>0</v>
          </cell>
          <cell r="L2416">
            <v>0</v>
          </cell>
        </row>
        <row r="2417">
          <cell r="J2417">
            <v>0</v>
          </cell>
          <cell r="L2417">
            <v>0</v>
          </cell>
        </row>
        <row r="2418">
          <cell r="J2418">
            <v>0</v>
          </cell>
          <cell r="L2418">
            <v>0</v>
          </cell>
        </row>
        <row r="2419">
          <cell r="J2419">
            <v>0</v>
          </cell>
          <cell r="L2419">
            <v>0</v>
          </cell>
        </row>
        <row r="2420">
          <cell r="J2420">
            <v>0</v>
          </cell>
          <cell r="L2420">
            <v>0</v>
          </cell>
        </row>
        <row r="2425">
          <cell r="J2425" t="str">
            <v>금  액</v>
          </cell>
          <cell r="L2425" t="str">
            <v>금  액</v>
          </cell>
        </row>
        <row r="2426">
          <cell r="J2426">
            <v>0</v>
          </cell>
          <cell r="L2426">
            <v>0</v>
          </cell>
        </row>
        <row r="2427">
          <cell r="J2427">
            <v>0</v>
          </cell>
          <cell r="L2427">
            <v>0</v>
          </cell>
        </row>
        <row r="2428">
          <cell r="J2428">
            <v>0</v>
          </cell>
          <cell r="L2428">
            <v>0</v>
          </cell>
        </row>
        <row r="2429">
          <cell r="J2429">
            <v>0</v>
          </cell>
          <cell r="L2429">
            <v>0</v>
          </cell>
        </row>
        <row r="2430">
          <cell r="J2430">
            <v>0</v>
          </cell>
          <cell r="L2430">
            <v>0</v>
          </cell>
        </row>
        <row r="2431">
          <cell r="J2431">
            <v>0</v>
          </cell>
          <cell r="L2431">
            <v>0</v>
          </cell>
        </row>
        <row r="2432">
          <cell r="J2432">
            <v>0</v>
          </cell>
          <cell r="L2432">
            <v>0</v>
          </cell>
        </row>
        <row r="2433">
          <cell r="J2433">
            <v>0</v>
          </cell>
          <cell r="L2433">
            <v>0</v>
          </cell>
        </row>
        <row r="2434">
          <cell r="J2434">
            <v>0</v>
          </cell>
          <cell r="L2434">
            <v>0</v>
          </cell>
        </row>
        <row r="2435">
          <cell r="J2435">
            <v>0</v>
          </cell>
          <cell r="L2435">
            <v>0</v>
          </cell>
        </row>
        <row r="2436">
          <cell r="J2436">
            <v>0</v>
          </cell>
          <cell r="L2436">
            <v>0</v>
          </cell>
        </row>
        <row r="2437">
          <cell r="J2437">
            <v>0</v>
          </cell>
          <cell r="L2437">
            <v>0</v>
          </cell>
        </row>
        <row r="2438">
          <cell r="J2438">
            <v>0</v>
          </cell>
          <cell r="L2438">
            <v>0</v>
          </cell>
        </row>
        <row r="2439">
          <cell r="J2439">
            <v>0</v>
          </cell>
          <cell r="L2439">
            <v>0</v>
          </cell>
        </row>
        <row r="2440">
          <cell r="J2440">
            <v>0</v>
          </cell>
          <cell r="L2440">
            <v>0</v>
          </cell>
        </row>
        <row r="2441">
          <cell r="J2441">
            <v>0</v>
          </cell>
          <cell r="L2441">
            <v>0</v>
          </cell>
        </row>
        <row r="2442">
          <cell r="J2442">
            <v>0</v>
          </cell>
          <cell r="L2442">
            <v>0</v>
          </cell>
        </row>
        <row r="2447">
          <cell r="J2447" t="str">
            <v>금  액</v>
          </cell>
          <cell r="L2447" t="str">
            <v>금  액</v>
          </cell>
        </row>
        <row r="2448">
          <cell r="J2448">
            <v>0</v>
          </cell>
          <cell r="L2448">
            <v>0</v>
          </cell>
        </row>
        <row r="2449">
          <cell r="J2449">
            <v>0</v>
          </cell>
          <cell r="L2449">
            <v>0</v>
          </cell>
        </row>
        <row r="2450">
          <cell r="J2450">
            <v>0</v>
          </cell>
          <cell r="L2450">
            <v>0</v>
          </cell>
        </row>
        <row r="2451">
          <cell r="J2451">
            <v>0</v>
          </cell>
          <cell r="L2451">
            <v>0</v>
          </cell>
        </row>
        <row r="2452">
          <cell r="J2452">
            <v>0</v>
          </cell>
          <cell r="L2452">
            <v>0</v>
          </cell>
        </row>
        <row r="2453">
          <cell r="J2453">
            <v>0</v>
          </cell>
          <cell r="L2453">
            <v>0</v>
          </cell>
        </row>
        <row r="2454">
          <cell r="J2454">
            <v>0</v>
          </cell>
          <cell r="L2454">
            <v>0</v>
          </cell>
        </row>
        <row r="2455">
          <cell r="J2455">
            <v>0</v>
          </cell>
          <cell r="L2455">
            <v>0</v>
          </cell>
        </row>
        <row r="2456">
          <cell r="J2456">
            <v>0</v>
          </cell>
          <cell r="L2456">
            <v>0</v>
          </cell>
        </row>
        <row r="2457">
          <cell r="J2457">
            <v>0</v>
          </cell>
          <cell r="L2457">
            <v>0</v>
          </cell>
        </row>
        <row r="2458">
          <cell r="J2458">
            <v>0</v>
          </cell>
          <cell r="L2458">
            <v>0</v>
          </cell>
        </row>
        <row r="2459">
          <cell r="J2459">
            <v>0</v>
          </cell>
          <cell r="L2459">
            <v>0</v>
          </cell>
        </row>
        <row r="2460">
          <cell r="J2460">
            <v>0</v>
          </cell>
          <cell r="L2460">
            <v>0</v>
          </cell>
        </row>
        <row r="2461">
          <cell r="J2461">
            <v>0</v>
          </cell>
          <cell r="L2461">
            <v>0</v>
          </cell>
        </row>
        <row r="2462">
          <cell r="J2462">
            <v>0</v>
          </cell>
          <cell r="L2462">
            <v>0</v>
          </cell>
        </row>
        <row r="2463">
          <cell r="J2463">
            <v>0</v>
          </cell>
          <cell r="L2463">
            <v>0</v>
          </cell>
        </row>
        <row r="2464">
          <cell r="J2464">
            <v>0</v>
          </cell>
          <cell r="L2464">
            <v>0</v>
          </cell>
        </row>
        <row r="2469">
          <cell r="J2469" t="str">
            <v>금  액</v>
          </cell>
          <cell r="L2469" t="str">
            <v>금  액</v>
          </cell>
        </row>
        <row r="2470">
          <cell r="J2470">
            <v>0</v>
          </cell>
          <cell r="L2470">
            <v>0</v>
          </cell>
        </row>
        <row r="2471">
          <cell r="J2471">
            <v>0</v>
          </cell>
          <cell r="L2471">
            <v>0</v>
          </cell>
        </row>
        <row r="2472">
          <cell r="J2472">
            <v>0</v>
          </cell>
          <cell r="L2472">
            <v>0</v>
          </cell>
        </row>
        <row r="2473">
          <cell r="J2473">
            <v>0</v>
          </cell>
          <cell r="L2473">
            <v>0</v>
          </cell>
        </row>
        <row r="2474">
          <cell r="J2474">
            <v>0</v>
          </cell>
          <cell r="L2474">
            <v>0</v>
          </cell>
        </row>
        <row r="2475">
          <cell r="J2475">
            <v>0</v>
          </cell>
          <cell r="L2475">
            <v>0</v>
          </cell>
        </row>
        <row r="2476">
          <cell r="J2476">
            <v>0</v>
          </cell>
          <cell r="L2476">
            <v>0</v>
          </cell>
        </row>
        <row r="2477">
          <cell r="J2477">
            <v>0</v>
          </cell>
          <cell r="L2477">
            <v>0</v>
          </cell>
        </row>
        <row r="2478">
          <cell r="J2478">
            <v>0</v>
          </cell>
          <cell r="L2478">
            <v>0</v>
          </cell>
        </row>
        <row r="2479">
          <cell r="J2479">
            <v>0</v>
          </cell>
          <cell r="L2479">
            <v>0</v>
          </cell>
        </row>
        <row r="2480">
          <cell r="J2480">
            <v>0</v>
          </cell>
          <cell r="L2480">
            <v>0</v>
          </cell>
        </row>
        <row r="2481">
          <cell r="J2481">
            <v>0</v>
          </cell>
          <cell r="L2481">
            <v>0</v>
          </cell>
        </row>
        <row r="2482">
          <cell r="J2482">
            <v>0</v>
          </cell>
          <cell r="L2482">
            <v>0</v>
          </cell>
        </row>
        <row r="2483">
          <cell r="J2483">
            <v>0</v>
          </cell>
          <cell r="L2483">
            <v>0</v>
          </cell>
        </row>
        <row r="2484">
          <cell r="J2484">
            <v>0</v>
          </cell>
          <cell r="L2484">
            <v>0</v>
          </cell>
        </row>
        <row r="2485">
          <cell r="J2485">
            <v>0</v>
          </cell>
          <cell r="L2485">
            <v>0</v>
          </cell>
        </row>
        <row r="2486">
          <cell r="J2486">
            <v>0</v>
          </cell>
          <cell r="L2486">
            <v>0</v>
          </cell>
        </row>
        <row r="2491">
          <cell r="J2491" t="str">
            <v>금  액</v>
          </cell>
          <cell r="L2491" t="str">
            <v>금  액</v>
          </cell>
        </row>
        <row r="2492">
          <cell r="J2492">
            <v>0</v>
          </cell>
          <cell r="L2492">
            <v>0</v>
          </cell>
        </row>
        <row r="2493">
          <cell r="J2493">
            <v>0</v>
          </cell>
          <cell r="L2493">
            <v>0</v>
          </cell>
        </row>
        <row r="2494">
          <cell r="J2494">
            <v>0</v>
          </cell>
          <cell r="L2494">
            <v>0</v>
          </cell>
        </row>
        <row r="2495">
          <cell r="J2495">
            <v>0</v>
          </cell>
          <cell r="L2495">
            <v>0</v>
          </cell>
        </row>
        <row r="2496">
          <cell r="J2496">
            <v>0</v>
          </cell>
          <cell r="L2496">
            <v>0</v>
          </cell>
        </row>
        <row r="2497">
          <cell r="J2497">
            <v>0</v>
          </cell>
          <cell r="L2497">
            <v>0</v>
          </cell>
        </row>
        <row r="2498">
          <cell r="J2498">
            <v>0</v>
          </cell>
          <cell r="L2498">
            <v>0</v>
          </cell>
        </row>
        <row r="2499">
          <cell r="J2499">
            <v>0</v>
          </cell>
          <cell r="L2499">
            <v>0</v>
          </cell>
        </row>
        <row r="2500">
          <cell r="J2500">
            <v>0</v>
          </cell>
          <cell r="L2500">
            <v>0</v>
          </cell>
        </row>
        <row r="2501">
          <cell r="J2501">
            <v>0</v>
          </cell>
          <cell r="L2501">
            <v>0</v>
          </cell>
        </row>
        <row r="2502">
          <cell r="J2502">
            <v>0</v>
          </cell>
          <cell r="L2502">
            <v>0</v>
          </cell>
        </row>
        <row r="2503">
          <cell r="J2503">
            <v>0</v>
          </cell>
          <cell r="L2503">
            <v>0</v>
          </cell>
        </row>
        <row r="2504">
          <cell r="J2504">
            <v>0</v>
          </cell>
          <cell r="L2504">
            <v>0</v>
          </cell>
        </row>
        <row r="2505">
          <cell r="J2505">
            <v>0</v>
          </cell>
          <cell r="L2505">
            <v>0</v>
          </cell>
        </row>
        <row r="2506">
          <cell r="J2506">
            <v>0</v>
          </cell>
          <cell r="L2506">
            <v>0</v>
          </cell>
        </row>
        <row r="2507">
          <cell r="J2507">
            <v>0</v>
          </cell>
          <cell r="L2507">
            <v>0</v>
          </cell>
        </row>
        <row r="2508">
          <cell r="J2508">
            <v>0</v>
          </cell>
          <cell r="L2508">
            <v>0</v>
          </cell>
        </row>
        <row r="2513">
          <cell r="J2513" t="str">
            <v>금  액</v>
          </cell>
          <cell r="L2513" t="str">
            <v>금  액</v>
          </cell>
        </row>
        <row r="2514">
          <cell r="J2514">
            <v>0</v>
          </cell>
          <cell r="L2514">
            <v>0</v>
          </cell>
        </row>
        <row r="2515">
          <cell r="J2515">
            <v>0</v>
          </cell>
          <cell r="L2515">
            <v>0</v>
          </cell>
        </row>
        <row r="2516">
          <cell r="J2516">
            <v>0</v>
          </cell>
          <cell r="L2516">
            <v>0</v>
          </cell>
        </row>
        <row r="2517">
          <cell r="J2517">
            <v>0</v>
          </cell>
          <cell r="L2517">
            <v>0</v>
          </cell>
        </row>
        <row r="2518">
          <cell r="J2518">
            <v>0</v>
          </cell>
          <cell r="L2518">
            <v>0</v>
          </cell>
        </row>
        <row r="2519">
          <cell r="J2519">
            <v>0</v>
          </cell>
          <cell r="L2519">
            <v>0</v>
          </cell>
        </row>
        <row r="2520">
          <cell r="J2520">
            <v>0</v>
          </cell>
          <cell r="L2520">
            <v>0</v>
          </cell>
        </row>
        <row r="2521">
          <cell r="J2521">
            <v>0</v>
          </cell>
          <cell r="L2521">
            <v>0</v>
          </cell>
        </row>
        <row r="2522">
          <cell r="J2522">
            <v>0</v>
          </cell>
          <cell r="L2522">
            <v>0</v>
          </cell>
        </row>
        <row r="2523">
          <cell r="J2523">
            <v>0</v>
          </cell>
          <cell r="L2523">
            <v>0</v>
          </cell>
        </row>
        <row r="2524">
          <cell r="J2524">
            <v>0</v>
          </cell>
          <cell r="L2524">
            <v>0</v>
          </cell>
        </row>
        <row r="2525">
          <cell r="J2525">
            <v>0</v>
          </cell>
          <cell r="L2525">
            <v>0</v>
          </cell>
        </row>
        <row r="2526">
          <cell r="J2526">
            <v>0</v>
          </cell>
          <cell r="L2526">
            <v>0</v>
          </cell>
        </row>
        <row r="2527">
          <cell r="J2527">
            <v>0</v>
          </cell>
          <cell r="L2527">
            <v>0</v>
          </cell>
        </row>
        <row r="2528">
          <cell r="J2528">
            <v>0</v>
          </cell>
          <cell r="L2528">
            <v>0</v>
          </cell>
        </row>
        <row r="2529">
          <cell r="J2529">
            <v>0</v>
          </cell>
          <cell r="L2529">
            <v>0</v>
          </cell>
        </row>
        <row r="2530">
          <cell r="J2530">
            <v>0</v>
          </cell>
          <cell r="L2530">
            <v>0</v>
          </cell>
        </row>
        <row r="2535">
          <cell r="J2535" t="str">
            <v>금  액</v>
          </cell>
          <cell r="L2535" t="str">
            <v>금  액</v>
          </cell>
        </row>
        <row r="2536">
          <cell r="J2536">
            <v>0</v>
          </cell>
          <cell r="L2536">
            <v>0</v>
          </cell>
        </row>
        <row r="2537">
          <cell r="J2537">
            <v>0</v>
          </cell>
          <cell r="L2537">
            <v>0</v>
          </cell>
        </row>
        <row r="2538">
          <cell r="J2538">
            <v>0</v>
          </cell>
          <cell r="L2538">
            <v>0</v>
          </cell>
        </row>
        <row r="2539">
          <cell r="J2539">
            <v>0</v>
          </cell>
          <cell r="L2539">
            <v>0</v>
          </cell>
        </row>
        <row r="2540">
          <cell r="J2540">
            <v>0</v>
          </cell>
          <cell r="L2540">
            <v>0</v>
          </cell>
        </row>
        <row r="2541">
          <cell r="J2541">
            <v>0</v>
          </cell>
          <cell r="L2541">
            <v>0</v>
          </cell>
        </row>
        <row r="2542">
          <cell r="J2542">
            <v>0</v>
          </cell>
          <cell r="L2542">
            <v>0</v>
          </cell>
        </row>
        <row r="2543">
          <cell r="J2543">
            <v>0</v>
          </cell>
          <cell r="L2543">
            <v>0</v>
          </cell>
        </row>
        <row r="2544">
          <cell r="J2544">
            <v>0</v>
          </cell>
          <cell r="L2544">
            <v>0</v>
          </cell>
        </row>
        <row r="2545">
          <cell r="J2545">
            <v>0</v>
          </cell>
          <cell r="L2545">
            <v>0</v>
          </cell>
        </row>
        <row r="2546">
          <cell r="J2546">
            <v>0</v>
          </cell>
          <cell r="L2546">
            <v>0</v>
          </cell>
        </row>
        <row r="2547">
          <cell r="J2547">
            <v>0</v>
          </cell>
          <cell r="L2547">
            <v>0</v>
          </cell>
        </row>
        <row r="2548">
          <cell r="J2548">
            <v>0</v>
          </cell>
          <cell r="L2548">
            <v>0</v>
          </cell>
        </row>
        <row r="2549">
          <cell r="J2549">
            <v>0</v>
          </cell>
          <cell r="L2549">
            <v>0</v>
          </cell>
        </row>
        <row r="2550">
          <cell r="J2550">
            <v>0</v>
          </cell>
          <cell r="L2550">
            <v>0</v>
          </cell>
        </row>
        <row r="2551">
          <cell r="J2551">
            <v>0</v>
          </cell>
          <cell r="L2551">
            <v>0</v>
          </cell>
        </row>
        <row r="2552">
          <cell r="J2552">
            <v>0</v>
          </cell>
          <cell r="L2552">
            <v>0</v>
          </cell>
        </row>
        <row r="2557">
          <cell r="J2557" t="str">
            <v>금  액</v>
          </cell>
          <cell r="L2557" t="str">
            <v>금  액</v>
          </cell>
        </row>
        <row r="2558">
          <cell r="J2558">
            <v>0</v>
          </cell>
          <cell r="L2558">
            <v>0</v>
          </cell>
        </row>
        <row r="2559">
          <cell r="J2559">
            <v>0</v>
          </cell>
          <cell r="L2559">
            <v>0</v>
          </cell>
        </row>
        <row r="2560">
          <cell r="J2560">
            <v>0</v>
          </cell>
          <cell r="L2560">
            <v>0</v>
          </cell>
        </row>
        <row r="2561">
          <cell r="J2561">
            <v>0</v>
          </cell>
          <cell r="L2561">
            <v>0</v>
          </cell>
        </row>
        <row r="2562">
          <cell r="J2562">
            <v>0</v>
          </cell>
          <cell r="L2562">
            <v>0</v>
          </cell>
        </row>
        <row r="2563">
          <cell r="J2563">
            <v>0</v>
          </cell>
          <cell r="L2563">
            <v>0</v>
          </cell>
        </row>
        <row r="2564">
          <cell r="J2564">
            <v>0</v>
          </cell>
          <cell r="L2564">
            <v>0</v>
          </cell>
        </row>
        <row r="2565">
          <cell r="J2565">
            <v>0</v>
          </cell>
          <cell r="L2565">
            <v>0</v>
          </cell>
        </row>
        <row r="2566">
          <cell r="J2566">
            <v>0</v>
          </cell>
          <cell r="L2566">
            <v>0</v>
          </cell>
        </row>
        <row r="2567">
          <cell r="J2567">
            <v>0</v>
          </cell>
          <cell r="L2567">
            <v>0</v>
          </cell>
        </row>
        <row r="2568">
          <cell r="J2568">
            <v>0</v>
          </cell>
          <cell r="L2568">
            <v>0</v>
          </cell>
        </row>
        <row r="2569">
          <cell r="J2569">
            <v>0</v>
          </cell>
          <cell r="L2569">
            <v>0</v>
          </cell>
        </row>
        <row r="2570">
          <cell r="J2570">
            <v>0</v>
          </cell>
          <cell r="L2570">
            <v>0</v>
          </cell>
        </row>
        <row r="2571">
          <cell r="J2571">
            <v>0</v>
          </cell>
          <cell r="L2571">
            <v>0</v>
          </cell>
        </row>
        <row r="2572">
          <cell r="J2572">
            <v>0</v>
          </cell>
          <cell r="L2572">
            <v>0</v>
          </cell>
        </row>
        <row r="2573">
          <cell r="J2573">
            <v>0</v>
          </cell>
          <cell r="L2573">
            <v>0</v>
          </cell>
        </row>
        <row r="2574">
          <cell r="J2574">
            <v>0</v>
          </cell>
          <cell r="L2574">
            <v>0</v>
          </cell>
        </row>
        <row r="2579">
          <cell r="J2579" t="str">
            <v>금  액</v>
          </cell>
          <cell r="L2579" t="str">
            <v>금  액</v>
          </cell>
        </row>
        <row r="2580">
          <cell r="J2580">
            <v>0</v>
          </cell>
          <cell r="L2580">
            <v>0</v>
          </cell>
        </row>
        <row r="2581">
          <cell r="J2581">
            <v>0</v>
          </cell>
          <cell r="L2581">
            <v>0</v>
          </cell>
        </row>
        <row r="2582">
          <cell r="J2582">
            <v>0</v>
          </cell>
          <cell r="L2582">
            <v>0</v>
          </cell>
        </row>
        <row r="2583">
          <cell r="J2583">
            <v>0</v>
          </cell>
          <cell r="L2583">
            <v>0</v>
          </cell>
        </row>
        <row r="2584">
          <cell r="J2584">
            <v>0</v>
          </cell>
          <cell r="L2584">
            <v>0</v>
          </cell>
        </row>
        <row r="2585">
          <cell r="J2585">
            <v>0</v>
          </cell>
          <cell r="L2585">
            <v>0</v>
          </cell>
        </row>
        <row r="2586">
          <cell r="J2586">
            <v>0</v>
          </cell>
          <cell r="L2586">
            <v>0</v>
          </cell>
        </row>
        <row r="2587">
          <cell r="J2587">
            <v>0</v>
          </cell>
          <cell r="L2587">
            <v>0</v>
          </cell>
        </row>
        <row r="2588">
          <cell r="J2588">
            <v>0</v>
          </cell>
          <cell r="L2588">
            <v>0</v>
          </cell>
        </row>
        <row r="2589">
          <cell r="J2589">
            <v>0</v>
          </cell>
          <cell r="L2589">
            <v>0</v>
          </cell>
        </row>
        <row r="2590">
          <cell r="J2590">
            <v>0</v>
          </cell>
          <cell r="L2590">
            <v>0</v>
          </cell>
        </row>
        <row r="2591">
          <cell r="J2591">
            <v>0</v>
          </cell>
          <cell r="L2591">
            <v>0</v>
          </cell>
        </row>
        <row r="2592">
          <cell r="J2592">
            <v>0</v>
          </cell>
          <cell r="L2592">
            <v>0</v>
          </cell>
        </row>
        <row r="2593">
          <cell r="J2593">
            <v>0</v>
          </cell>
          <cell r="L2593">
            <v>0</v>
          </cell>
        </row>
        <row r="2594">
          <cell r="J2594">
            <v>0</v>
          </cell>
          <cell r="L2594">
            <v>0</v>
          </cell>
        </row>
        <row r="2595">
          <cell r="J2595">
            <v>0</v>
          </cell>
          <cell r="L2595">
            <v>0</v>
          </cell>
        </row>
        <row r="2596">
          <cell r="J2596">
            <v>0</v>
          </cell>
          <cell r="L2596">
            <v>0</v>
          </cell>
        </row>
        <row r="2601">
          <cell r="J2601" t="str">
            <v>금  액</v>
          </cell>
          <cell r="L2601" t="str">
            <v>금  액</v>
          </cell>
        </row>
        <row r="2602">
          <cell r="J2602">
            <v>0</v>
          </cell>
          <cell r="L2602">
            <v>0</v>
          </cell>
        </row>
        <row r="2603">
          <cell r="J2603">
            <v>0</v>
          </cell>
          <cell r="L2603">
            <v>0</v>
          </cell>
        </row>
        <row r="2604">
          <cell r="J2604">
            <v>0</v>
          </cell>
          <cell r="L2604">
            <v>0</v>
          </cell>
        </row>
        <row r="2605">
          <cell r="J2605">
            <v>0</v>
          </cell>
          <cell r="L2605">
            <v>0</v>
          </cell>
        </row>
        <row r="2606">
          <cell r="J2606">
            <v>0</v>
          </cell>
          <cell r="L2606">
            <v>0</v>
          </cell>
        </row>
        <row r="2607">
          <cell r="J2607">
            <v>0</v>
          </cell>
          <cell r="L2607">
            <v>0</v>
          </cell>
        </row>
        <row r="2608">
          <cell r="J2608">
            <v>0</v>
          </cell>
          <cell r="L2608">
            <v>0</v>
          </cell>
        </row>
        <row r="2609">
          <cell r="J2609">
            <v>0</v>
          </cell>
          <cell r="L2609">
            <v>0</v>
          </cell>
        </row>
        <row r="2610">
          <cell r="J2610">
            <v>0</v>
          </cell>
          <cell r="L2610">
            <v>0</v>
          </cell>
        </row>
        <row r="2611">
          <cell r="J2611">
            <v>0</v>
          </cell>
          <cell r="L2611">
            <v>0</v>
          </cell>
        </row>
        <row r="2612">
          <cell r="J2612">
            <v>0</v>
          </cell>
          <cell r="L2612">
            <v>0</v>
          </cell>
        </row>
        <row r="2613">
          <cell r="J2613">
            <v>0</v>
          </cell>
          <cell r="L2613">
            <v>0</v>
          </cell>
        </row>
        <row r="2614">
          <cell r="J2614">
            <v>0</v>
          </cell>
          <cell r="L2614">
            <v>0</v>
          </cell>
        </row>
        <row r="2615">
          <cell r="J2615">
            <v>0</v>
          </cell>
          <cell r="L2615">
            <v>0</v>
          </cell>
        </row>
        <row r="2616">
          <cell r="J2616">
            <v>0</v>
          </cell>
          <cell r="L2616">
            <v>0</v>
          </cell>
        </row>
        <row r="2617">
          <cell r="J2617">
            <v>0</v>
          </cell>
          <cell r="L2617">
            <v>0</v>
          </cell>
        </row>
        <row r="2618">
          <cell r="J2618">
            <v>0</v>
          </cell>
          <cell r="L2618">
            <v>0</v>
          </cell>
        </row>
        <row r="2623">
          <cell r="J2623" t="str">
            <v>금  액</v>
          </cell>
          <cell r="L2623" t="str">
            <v>금  액</v>
          </cell>
        </row>
        <row r="2624">
          <cell r="J2624">
            <v>0</v>
          </cell>
          <cell r="L2624">
            <v>0</v>
          </cell>
        </row>
        <row r="2625">
          <cell r="J2625">
            <v>0</v>
          </cell>
          <cell r="L2625">
            <v>0</v>
          </cell>
        </row>
        <row r="2626">
          <cell r="J2626">
            <v>0</v>
          </cell>
          <cell r="L2626">
            <v>0</v>
          </cell>
        </row>
        <row r="2627">
          <cell r="J2627">
            <v>0</v>
          </cell>
          <cell r="L2627">
            <v>0</v>
          </cell>
        </row>
        <row r="2628">
          <cell r="J2628">
            <v>0</v>
          </cell>
          <cell r="L2628">
            <v>0</v>
          </cell>
        </row>
        <row r="2629">
          <cell r="J2629">
            <v>0</v>
          </cell>
          <cell r="L2629">
            <v>0</v>
          </cell>
        </row>
        <row r="2630">
          <cell r="J2630">
            <v>0</v>
          </cell>
          <cell r="L2630">
            <v>0</v>
          </cell>
        </row>
        <row r="2631">
          <cell r="J2631">
            <v>0</v>
          </cell>
          <cell r="L2631">
            <v>0</v>
          </cell>
        </row>
        <row r="2632">
          <cell r="J2632">
            <v>0</v>
          </cell>
          <cell r="L2632">
            <v>0</v>
          </cell>
        </row>
        <row r="2633">
          <cell r="J2633">
            <v>0</v>
          </cell>
          <cell r="L2633">
            <v>0</v>
          </cell>
        </row>
        <row r="2634">
          <cell r="J2634">
            <v>0</v>
          </cell>
          <cell r="L2634">
            <v>0</v>
          </cell>
        </row>
        <row r="2635">
          <cell r="J2635">
            <v>0</v>
          </cell>
          <cell r="L2635">
            <v>0</v>
          </cell>
        </row>
        <row r="2636">
          <cell r="J2636">
            <v>0</v>
          </cell>
          <cell r="L2636">
            <v>0</v>
          </cell>
        </row>
        <row r="2637">
          <cell r="J2637">
            <v>0</v>
          </cell>
          <cell r="L2637">
            <v>0</v>
          </cell>
        </row>
        <row r="2638">
          <cell r="J2638">
            <v>0</v>
          </cell>
          <cell r="L2638">
            <v>0</v>
          </cell>
        </row>
        <row r="2639">
          <cell r="J2639">
            <v>0</v>
          </cell>
          <cell r="L2639">
            <v>0</v>
          </cell>
        </row>
        <row r="2640">
          <cell r="J2640">
            <v>0</v>
          </cell>
          <cell r="L2640">
            <v>0</v>
          </cell>
        </row>
        <row r="2645">
          <cell r="J2645" t="str">
            <v>금  액</v>
          </cell>
          <cell r="L2645" t="str">
            <v>금  액</v>
          </cell>
        </row>
        <row r="2646">
          <cell r="J2646">
            <v>0</v>
          </cell>
          <cell r="L2646">
            <v>0</v>
          </cell>
        </row>
        <row r="2647">
          <cell r="J2647">
            <v>0</v>
          </cell>
          <cell r="L2647">
            <v>0</v>
          </cell>
        </row>
        <row r="2648">
          <cell r="J2648">
            <v>0</v>
          </cell>
          <cell r="L2648">
            <v>0</v>
          </cell>
        </row>
        <row r="2649">
          <cell r="J2649">
            <v>0</v>
          </cell>
          <cell r="L2649">
            <v>0</v>
          </cell>
        </row>
        <row r="2650">
          <cell r="J2650">
            <v>0</v>
          </cell>
          <cell r="L2650">
            <v>0</v>
          </cell>
        </row>
        <row r="2651">
          <cell r="J2651">
            <v>0</v>
          </cell>
          <cell r="L2651">
            <v>0</v>
          </cell>
        </row>
        <row r="2652">
          <cell r="J2652">
            <v>0</v>
          </cell>
          <cell r="L2652">
            <v>0</v>
          </cell>
        </row>
        <row r="2653">
          <cell r="J2653">
            <v>0</v>
          </cell>
          <cell r="L2653">
            <v>0</v>
          </cell>
        </row>
        <row r="2654">
          <cell r="J2654">
            <v>0</v>
          </cell>
          <cell r="L2654">
            <v>0</v>
          </cell>
        </row>
        <row r="2655">
          <cell r="J2655">
            <v>0</v>
          </cell>
          <cell r="L2655">
            <v>0</v>
          </cell>
        </row>
        <row r="2656">
          <cell r="J2656">
            <v>0</v>
          </cell>
          <cell r="L2656">
            <v>0</v>
          </cell>
        </row>
        <row r="2657">
          <cell r="J2657">
            <v>0</v>
          </cell>
          <cell r="L2657">
            <v>0</v>
          </cell>
        </row>
        <row r="2658">
          <cell r="J2658">
            <v>0</v>
          </cell>
          <cell r="L2658">
            <v>0</v>
          </cell>
        </row>
        <row r="2659">
          <cell r="J2659">
            <v>0</v>
          </cell>
          <cell r="L2659">
            <v>0</v>
          </cell>
        </row>
        <row r="2660">
          <cell r="J2660">
            <v>0</v>
          </cell>
          <cell r="L2660">
            <v>0</v>
          </cell>
        </row>
        <row r="2661">
          <cell r="J2661">
            <v>0</v>
          </cell>
          <cell r="L2661">
            <v>0</v>
          </cell>
        </row>
        <row r="2662">
          <cell r="J2662">
            <v>0</v>
          </cell>
          <cell r="L2662">
            <v>0</v>
          </cell>
        </row>
        <row r="2667">
          <cell r="J2667" t="str">
            <v>금  액</v>
          </cell>
          <cell r="L2667" t="str">
            <v>금  액</v>
          </cell>
        </row>
        <row r="2668">
          <cell r="J2668">
            <v>0</v>
          </cell>
          <cell r="L2668">
            <v>0</v>
          </cell>
        </row>
        <row r="2669">
          <cell r="J2669">
            <v>0</v>
          </cell>
          <cell r="L2669">
            <v>0</v>
          </cell>
        </row>
        <row r="2670">
          <cell r="J2670">
            <v>0</v>
          </cell>
          <cell r="L2670">
            <v>0</v>
          </cell>
        </row>
        <row r="2671">
          <cell r="J2671">
            <v>0</v>
          </cell>
          <cell r="L2671">
            <v>0</v>
          </cell>
        </row>
        <row r="2672">
          <cell r="J2672">
            <v>0</v>
          </cell>
          <cell r="L2672">
            <v>0</v>
          </cell>
        </row>
        <row r="2673">
          <cell r="J2673">
            <v>0</v>
          </cell>
          <cell r="L2673">
            <v>0</v>
          </cell>
        </row>
        <row r="2674">
          <cell r="J2674">
            <v>0</v>
          </cell>
          <cell r="L2674">
            <v>0</v>
          </cell>
        </row>
        <row r="2675">
          <cell r="J2675">
            <v>0</v>
          </cell>
          <cell r="L2675">
            <v>0</v>
          </cell>
        </row>
        <row r="2676">
          <cell r="J2676">
            <v>0</v>
          </cell>
          <cell r="L2676">
            <v>0</v>
          </cell>
        </row>
        <row r="2677">
          <cell r="J2677">
            <v>0</v>
          </cell>
          <cell r="L2677">
            <v>0</v>
          </cell>
        </row>
        <row r="2678">
          <cell r="J2678">
            <v>0</v>
          </cell>
          <cell r="L2678">
            <v>0</v>
          </cell>
        </row>
        <row r="2679">
          <cell r="J2679">
            <v>0</v>
          </cell>
          <cell r="L2679">
            <v>0</v>
          </cell>
        </row>
        <row r="2680">
          <cell r="J2680">
            <v>0</v>
          </cell>
          <cell r="L2680">
            <v>0</v>
          </cell>
        </row>
        <row r="2681">
          <cell r="J2681">
            <v>0</v>
          </cell>
          <cell r="L2681">
            <v>0</v>
          </cell>
        </row>
        <row r="2682">
          <cell r="J2682">
            <v>0</v>
          </cell>
          <cell r="L2682">
            <v>0</v>
          </cell>
        </row>
        <row r="2683">
          <cell r="J2683">
            <v>0</v>
          </cell>
          <cell r="L2683">
            <v>0</v>
          </cell>
        </row>
        <row r="2684">
          <cell r="J2684">
            <v>0</v>
          </cell>
          <cell r="L2684">
            <v>0</v>
          </cell>
        </row>
        <row r="2689">
          <cell r="J2689" t="str">
            <v>금  액</v>
          </cell>
          <cell r="L2689" t="str">
            <v>금  액</v>
          </cell>
        </row>
        <row r="2690">
          <cell r="J2690">
            <v>0</v>
          </cell>
          <cell r="L2690">
            <v>0</v>
          </cell>
        </row>
        <row r="2691">
          <cell r="J2691">
            <v>0</v>
          </cell>
          <cell r="L2691">
            <v>0</v>
          </cell>
        </row>
        <row r="2692">
          <cell r="J2692">
            <v>0</v>
          </cell>
          <cell r="L2692">
            <v>0</v>
          </cell>
        </row>
        <row r="2693">
          <cell r="J2693">
            <v>0</v>
          </cell>
          <cell r="L2693">
            <v>0</v>
          </cell>
        </row>
        <row r="2694">
          <cell r="J2694">
            <v>0</v>
          </cell>
          <cell r="L2694">
            <v>0</v>
          </cell>
        </row>
        <row r="2695">
          <cell r="J2695">
            <v>0</v>
          </cell>
          <cell r="L2695">
            <v>0</v>
          </cell>
        </row>
        <row r="2696">
          <cell r="J2696">
            <v>0</v>
          </cell>
          <cell r="L2696">
            <v>0</v>
          </cell>
        </row>
        <row r="2697">
          <cell r="J2697">
            <v>0</v>
          </cell>
          <cell r="L2697">
            <v>0</v>
          </cell>
        </row>
        <row r="2698">
          <cell r="J2698">
            <v>0</v>
          </cell>
          <cell r="L2698">
            <v>0</v>
          </cell>
        </row>
        <row r="2699">
          <cell r="J2699">
            <v>0</v>
          </cell>
          <cell r="L2699">
            <v>0</v>
          </cell>
        </row>
        <row r="2700">
          <cell r="J2700">
            <v>0</v>
          </cell>
          <cell r="L2700">
            <v>0</v>
          </cell>
        </row>
        <row r="2701">
          <cell r="J2701">
            <v>0</v>
          </cell>
          <cell r="L2701">
            <v>0</v>
          </cell>
        </row>
        <row r="2702">
          <cell r="J2702">
            <v>0</v>
          </cell>
          <cell r="L2702">
            <v>0</v>
          </cell>
        </row>
        <row r="2703">
          <cell r="J2703">
            <v>0</v>
          </cell>
          <cell r="L2703">
            <v>0</v>
          </cell>
        </row>
        <row r="2704">
          <cell r="J2704">
            <v>0</v>
          </cell>
          <cell r="L2704">
            <v>0</v>
          </cell>
        </row>
        <row r="2705">
          <cell r="J2705">
            <v>0</v>
          </cell>
          <cell r="L2705">
            <v>0</v>
          </cell>
        </row>
        <row r="2706">
          <cell r="J2706">
            <v>0</v>
          </cell>
          <cell r="L2706">
            <v>0</v>
          </cell>
        </row>
        <row r="2711">
          <cell r="J2711" t="str">
            <v>금  액</v>
          </cell>
          <cell r="L2711" t="str">
            <v>금  액</v>
          </cell>
        </row>
        <row r="2712">
          <cell r="J2712">
            <v>0</v>
          </cell>
          <cell r="L2712">
            <v>0</v>
          </cell>
        </row>
        <row r="2713">
          <cell r="J2713">
            <v>0</v>
          </cell>
          <cell r="L2713">
            <v>0</v>
          </cell>
        </row>
        <row r="2714">
          <cell r="J2714">
            <v>0</v>
          </cell>
          <cell r="L2714">
            <v>0</v>
          </cell>
        </row>
        <row r="2715">
          <cell r="J2715">
            <v>0</v>
          </cell>
          <cell r="L2715">
            <v>0</v>
          </cell>
        </row>
        <row r="2716">
          <cell r="J2716">
            <v>0</v>
          </cell>
          <cell r="L2716">
            <v>0</v>
          </cell>
        </row>
        <row r="2717">
          <cell r="J2717">
            <v>0</v>
          </cell>
          <cell r="L2717">
            <v>0</v>
          </cell>
        </row>
        <row r="2718">
          <cell r="J2718">
            <v>0</v>
          </cell>
          <cell r="L2718">
            <v>0</v>
          </cell>
        </row>
        <row r="2719">
          <cell r="J2719">
            <v>0</v>
          </cell>
          <cell r="L2719">
            <v>0</v>
          </cell>
        </row>
        <row r="2720">
          <cell r="J2720">
            <v>0</v>
          </cell>
          <cell r="L2720">
            <v>0</v>
          </cell>
        </row>
        <row r="2721">
          <cell r="J2721">
            <v>0</v>
          </cell>
          <cell r="L2721">
            <v>0</v>
          </cell>
        </row>
        <row r="2722">
          <cell r="J2722">
            <v>0</v>
          </cell>
          <cell r="L2722">
            <v>0</v>
          </cell>
        </row>
        <row r="2723">
          <cell r="J2723">
            <v>0</v>
          </cell>
          <cell r="L2723">
            <v>0</v>
          </cell>
        </row>
        <row r="2724">
          <cell r="J2724">
            <v>0</v>
          </cell>
          <cell r="L2724">
            <v>0</v>
          </cell>
        </row>
        <row r="2725">
          <cell r="J2725">
            <v>0</v>
          </cell>
          <cell r="L2725">
            <v>0</v>
          </cell>
        </row>
        <row r="2726">
          <cell r="J2726">
            <v>0</v>
          </cell>
          <cell r="L2726">
            <v>0</v>
          </cell>
        </row>
        <row r="2727">
          <cell r="J2727">
            <v>0</v>
          </cell>
          <cell r="L2727">
            <v>0</v>
          </cell>
        </row>
        <row r="2728">
          <cell r="J2728">
            <v>0</v>
          </cell>
          <cell r="L2728">
            <v>0</v>
          </cell>
        </row>
        <row r="2733">
          <cell r="J2733" t="str">
            <v>금  액</v>
          </cell>
          <cell r="L2733" t="str">
            <v>금  액</v>
          </cell>
        </row>
        <row r="2734">
          <cell r="J2734">
            <v>0</v>
          </cell>
          <cell r="L2734">
            <v>0</v>
          </cell>
        </row>
        <row r="2735">
          <cell r="J2735">
            <v>0</v>
          </cell>
          <cell r="L2735">
            <v>0</v>
          </cell>
        </row>
        <row r="2736">
          <cell r="J2736">
            <v>0</v>
          </cell>
          <cell r="L2736">
            <v>0</v>
          </cell>
        </row>
        <row r="2737">
          <cell r="J2737">
            <v>0</v>
          </cell>
          <cell r="L2737">
            <v>0</v>
          </cell>
        </row>
        <row r="2738">
          <cell r="J2738">
            <v>0</v>
          </cell>
          <cell r="L2738">
            <v>0</v>
          </cell>
        </row>
        <row r="2739">
          <cell r="J2739">
            <v>0</v>
          </cell>
          <cell r="L2739">
            <v>0</v>
          </cell>
        </row>
        <row r="2740">
          <cell r="J2740">
            <v>0</v>
          </cell>
          <cell r="L2740">
            <v>0</v>
          </cell>
        </row>
        <row r="2741">
          <cell r="J2741">
            <v>0</v>
          </cell>
          <cell r="L2741">
            <v>0</v>
          </cell>
        </row>
        <row r="2742">
          <cell r="J2742">
            <v>0</v>
          </cell>
          <cell r="L2742">
            <v>0</v>
          </cell>
        </row>
        <row r="2743">
          <cell r="J2743">
            <v>0</v>
          </cell>
          <cell r="L2743">
            <v>0</v>
          </cell>
        </row>
        <row r="2744">
          <cell r="J2744">
            <v>0</v>
          </cell>
          <cell r="L2744">
            <v>0</v>
          </cell>
        </row>
        <row r="2745">
          <cell r="J2745">
            <v>0</v>
          </cell>
          <cell r="L2745">
            <v>0</v>
          </cell>
        </row>
        <row r="2746">
          <cell r="J2746">
            <v>0</v>
          </cell>
          <cell r="L2746">
            <v>0</v>
          </cell>
        </row>
        <row r="2747">
          <cell r="J2747">
            <v>0</v>
          </cell>
          <cell r="L2747">
            <v>0</v>
          </cell>
        </row>
        <row r="2748">
          <cell r="J2748">
            <v>0</v>
          </cell>
          <cell r="L2748">
            <v>0</v>
          </cell>
        </row>
        <row r="2749">
          <cell r="J2749">
            <v>0</v>
          </cell>
          <cell r="L2749">
            <v>0</v>
          </cell>
        </row>
        <row r="2750">
          <cell r="J2750">
            <v>0</v>
          </cell>
          <cell r="L2750">
            <v>0</v>
          </cell>
        </row>
        <row r="2755">
          <cell r="J2755" t="str">
            <v>금  액</v>
          </cell>
          <cell r="L2755" t="str">
            <v>금  액</v>
          </cell>
        </row>
        <row r="2756">
          <cell r="J2756">
            <v>0</v>
          </cell>
          <cell r="L2756">
            <v>0</v>
          </cell>
        </row>
        <row r="2757">
          <cell r="J2757">
            <v>0</v>
          </cell>
          <cell r="L2757">
            <v>0</v>
          </cell>
        </row>
        <row r="2758">
          <cell r="J2758">
            <v>0</v>
          </cell>
          <cell r="L2758">
            <v>0</v>
          </cell>
        </row>
        <row r="2759">
          <cell r="J2759">
            <v>0</v>
          </cell>
          <cell r="L2759">
            <v>0</v>
          </cell>
        </row>
        <row r="2760">
          <cell r="J2760">
            <v>0</v>
          </cell>
          <cell r="L2760">
            <v>0</v>
          </cell>
        </row>
        <row r="2761">
          <cell r="J2761">
            <v>0</v>
          </cell>
          <cell r="L2761">
            <v>0</v>
          </cell>
        </row>
        <row r="2762">
          <cell r="J2762">
            <v>0</v>
          </cell>
          <cell r="L2762">
            <v>0</v>
          </cell>
        </row>
        <row r="2763">
          <cell r="J2763">
            <v>0</v>
          </cell>
          <cell r="L2763">
            <v>0</v>
          </cell>
        </row>
        <row r="2764">
          <cell r="J2764">
            <v>0</v>
          </cell>
          <cell r="L2764">
            <v>0</v>
          </cell>
        </row>
        <row r="2765">
          <cell r="J2765">
            <v>0</v>
          </cell>
          <cell r="L2765">
            <v>0</v>
          </cell>
        </row>
        <row r="2766">
          <cell r="J2766">
            <v>0</v>
          </cell>
          <cell r="L2766">
            <v>0</v>
          </cell>
        </row>
        <row r="2767">
          <cell r="J2767">
            <v>0</v>
          </cell>
          <cell r="L2767">
            <v>0</v>
          </cell>
        </row>
        <row r="2768">
          <cell r="J2768">
            <v>0</v>
          </cell>
          <cell r="L2768">
            <v>0</v>
          </cell>
        </row>
        <row r="2769">
          <cell r="J2769">
            <v>0</v>
          </cell>
          <cell r="L2769">
            <v>0</v>
          </cell>
        </row>
        <row r="2770">
          <cell r="J2770">
            <v>0</v>
          </cell>
          <cell r="L2770">
            <v>0</v>
          </cell>
        </row>
        <row r="2771">
          <cell r="J2771">
            <v>0</v>
          </cell>
          <cell r="L2771">
            <v>0</v>
          </cell>
        </row>
        <row r="2772">
          <cell r="J2772">
            <v>0</v>
          </cell>
          <cell r="L2772">
            <v>0</v>
          </cell>
        </row>
        <row r="2777">
          <cell r="J2777" t="str">
            <v>금  액</v>
          </cell>
          <cell r="L2777" t="str">
            <v>금  액</v>
          </cell>
        </row>
        <row r="2778">
          <cell r="J2778">
            <v>0</v>
          </cell>
          <cell r="L2778">
            <v>0</v>
          </cell>
        </row>
        <row r="2779">
          <cell r="J2779">
            <v>0</v>
          </cell>
          <cell r="L2779">
            <v>0</v>
          </cell>
        </row>
        <row r="2780">
          <cell r="J2780">
            <v>0</v>
          </cell>
          <cell r="L2780">
            <v>0</v>
          </cell>
        </row>
        <row r="2781">
          <cell r="J2781">
            <v>0</v>
          </cell>
          <cell r="L2781">
            <v>0</v>
          </cell>
        </row>
        <row r="2782">
          <cell r="J2782">
            <v>0</v>
          </cell>
          <cell r="L2782">
            <v>0</v>
          </cell>
        </row>
        <row r="2783">
          <cell r="J2783">
            <v>0</v>
          </cell>
          <cell r="L2783">
            <v>0</v>
          </cell>
        </row>
        <row r="2784">
          <cell r="J2784">
            <v>0</v>
          </cell>
          <cell r="L2784">
            <v>0</v>
          </cell>
        </row>
        <row r="2785">
          <cell r="J2785">
            <v>0</v>
          </cell>
          <cell r="L2785">
            <v>0</v>
          </cell>
        </row>
        <row r="2786">
          <cell r="J2786">
            <v>0</v>
          </cell>
          <cell r="L2786">
            <v>0</v>
          </cell>
        </row>
        <row r="2787">
          <cell r="J2787">
            <v>0</v>
          </cell>
          <cell r="L2787">
            <v>0</v>
          </cell>
        </row>
        <row r="2788">
          <cell r="J2788">
            <v>0</v>
          </cell>
          <cell r="L2788">
            <v>0</v>
          </cell>
        </row>
        <row r="2789">
          <cell r="J2789">
            <v>0</v>
          </cell>
          <cell r="L2789">
            <v>0</v>
          </cell>
        </row>
        <row r="2790">
          <cell r="J2790">
            <v>0</v>
          </cell>
          <cell r="L2790">
            <v>0</v>
          </cell>
        </row>
        <row r="2791">
          <cell r="J2791">
            <v>0</v>
          </cell>
          <cell r="L2791">
            <v>0</v>
          </cell>
        </row>
        <row r="2792">
          <cell r="J2792">
            <v>0</v>
          </cell>
          <cell r="L2792">
            <v>0</v>
          </cell>
        </row>
        <row r="2793">
          <cell r="J2793">
            <v>0</v>
          </cell>
          <cell r="L2793">
            <v>0</v>
          </cell>
        </row>
        <row r="2794">
          <cell r="J2794">
            <v>0</v>
          </cell>
          <cell r="L2794">
            <v>0</v>
          </cell>
        </row>
        <row r="2799">
          <cell r="J2799" t="str">
            <v>금  액</v>
          </cell>
          <cell r="L2799" t="str">
            <v>금  액</v>
          </cell>
        </row>
        <row r="2800">
          <cell r="J2800">
            <v>0</v>
          </cell>
          <cell r="L2800">
            <v>0</v>
          </cell>
        </row>
        <row r="2801">
          <cell r="J2801">
            <v>0</v>
          </cell>
          <cell r="L2801">
            <v>0</v>
          </cell>
        </row>
        <row r="2802">
          <cell r="J2802">
            <v>0</v>
          </cell>
          <cell r="L2802">
            <v>0</v>
          </cell>
        </row>
        <row r="2803">
          <cell r="J2803">
            <v>0</v>
          </cell>
          <cell r="L2803">
            <v>0</v>
          </cell>
        </row>
        <row r="2804">
          <cell r="J2804">
            <v>0</v>
          </cell>
          <cell r="L2804">
            <v>0</v>
          </cell>
        </row>
        <row r="2805">
          <cell r="J2805">
            <v>0</v>
          </cell>
          <cell r="L2805">
            <v>0</v>
          </cell>
        </row>
        <row r="2806">
          <cell r="J2806">
            <v>0</v>
          </cell>
          <cell r="L2806">
            <v>0</v>
          </cell>
        </row>
        <row r="2807">
          <cell r="J2807">
            <v>0</v>
          </cell>
          <cell r="L2807">
            <v>0</v>
          </cell>
        </row>
        <row r="2808">
          <cell r="J2808">
            <v>0</v>
          </cell>
          <cell r="L2808">
            <v>0</v>
          </cell>
        </row>
        <row r="2809">
          <cell r="J2809">
            <v>0</v>
          </cell>
          <cell r="L2809">
            <v>0</v>
          </cell>
        </row>
        <row r="2810">
          <cell r="J2810">
            <v>0</v>
          </cell>
          <cell r="L2810">
            <v>0</v>
          </cell>
        </row>
        <row r="2811">
          <cell r="J2811">
            <v>0</v>
          </cell>
          <cell r="L2811">
            <v>0</v>
          </cell>
        </row>
        <row r="2812">
          <cell r="J2812">
            <v>0</v>
          </cell>
          <cell r="L2812">
            <v>0</v>
          </cell>
        </row>
        <row r="2813">
          <cell r="J2813">
            <v>0</v>
          </cell>
          <cell r="L2813">
            <v>0</v>
          </cell>
        </row>
        <row r="2814">
          <cell r="J2814">
            <v>0</v>
          </cell>
          <cell r="L2814">
            <v>0</v>
          </cell>
        </row>
        <row r="2815">
          <cell r="J2815">
            <v>0</v>
          </cell>
          <cell r="L2815">
            <v>0</v>
          </cell>
        </row>
        <row r="2816">
          <cell r="J2816">
            <v>0</v>
          </cell>
          <cell r="L2816">
            <v>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단가표1"/>
      <sheetName val="목차"/>
      <sheetName val="간지"/>
      <sheetName val="공사설명서"/>
      <sheetName val="예정공정표"/>
      <sheetName val="동원인원"/>
      <sheetName val="총원가_총괄"/>
      <sheetName val="공사원가_총괄"/>
      <sheetName val="총원가"/>
      <sheetName val="공사원가"/>
      <sheetName val="내역서총괄"/>
      <sheetName val="내역서"/>
      <sheetName val="일위대가"/>
      <sheetName val="피스표총괄"/>
      <sheetName val="피스표"/>
      <sheetName val="자재비"/>
      <sheetName val="지입자재"/>
      <sheetName val="회수물자"/>
      <sheetName val="철거내역"/>
      <sheetName val="잔품내역"/>
      <sheetName val="품_산출근거"/>
      <sheetName val="소요노력"/>
      <sheetName val="공구손료"/>
      <sheetName val="공구_손료"/>
      <sheetName val="관급자재"/>
      <sheetName val="운반비1"/>
      <sheetName val="경비"/>
      <sheetName val="위험표시판"/>
      <sheetName val="공정집계"/>
      <sheetName val="File_관급"/>
      <sheetName val="File_Index"/>
      <sheetName val="File_제목"/>
      <sheetName val="일위대가_수정"/>
      <sheetName val="File_일위"/>
      <sheetName val="File_공정입력"/>
      <sheetName val="File_국명"/>
      <sheetName val="File_간선명"/>
      <sheetName val="File_집계"/>
      <sheetName val="File_피스표"/>
      <sheetName val="피스표_List"/>
      <sheetName val="File_인수공여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">
          <cell r="M3">
            <v>77</v>
          </cell>
        </row>
        <row r="6">
          <cell r="A6">
            <v>13</v>
          </cell>
          <cell r="M6">
            <v>3.85</v>
          </cell>
        </row>
        <row r="7">
          <cell r="A7">
            <v>15</v>
          </cell>
          <cell r="M7">
            <v>3.85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A22" t="str">
            <v>S1</v>
          </cell>
          <cell r="M22">
            <v>0</v>
          </cell>
        </row>
        <row r="25">
          <cell r="M25">
            <v>2.4</v>
          </cell>
        </row>
        <row r="28">
          <cell r="A28">
            <v>14</v>
          </cell>
          <cell r="M28">
            <v>4.68</v>
          </cell>
        </row>
        <row r="29">
          <cell r="A29">
            <v>111</v>
          </cell>
          <cell r="M29">
            <v>24</v>
          </cell>
        </row>
        <row r="30">
          <cell r="A30">
            <v>112</v>
          </cell>
          <cell r="M30">
            <v>24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A44" t="str">
            <v>S2</v>
          </cell>
          <cell r="M44">
            <v>0</v>
          </cell>
        </row>
        <row r="47">
          <cell r="M47">
            <v>102.8</v>
          </cell>
        </row>
        <row r="50">
          <cell r="A50">
            <v>13</v>
          </cell>
          <cell r="M50">
            <v>11.308</v>
          </cell>
        </row>
        <row r="51">
          <cell r="A51">
            <v>15</v>
          </cell>
          <cell r="M51">
            <v>1.028</v>
          </cell>
        </row>
        <row r="52">
          <cell r="A52">
            <v>66</v>
          </cell>
          <cell r="M52">
            <v>102.8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A66" t="str">
            <v>S3</v>
          </cell>
          <cell r="M66">
            <v>0</v>
          </cell>
        </row>
        <row r="69">
          <cell r="M69">
            <v>18</v>
          </cell>
        </row>
        <row r="72">
          <cell r="A72">
            <v>14</v>
          </cell>
          <cell r="M72">
            <v>8.2800000000000011</v>
          </cell>
        </row>
        <row r="73">
          <cell r="A73">
            <v>67</v>
          </cell>
          <cell r="M73">
            <v>18</v>
          </cell>
        </row>
        <row r="74">
          <cell r="A74">
            <v>113</v>
          </cell>
          <cell r="M74">
            <v>18</v>
          </cell>
        </row>
        <row r="75">
          <cell r="A75">
            <v>50</v>
          </cell>
          <cell r="M75">
            <v>36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A88" t="str">
            <v>S4</v>
          </cell>
          <cell r="M88">
            <v>0</v>
          </cell>
        </row>
        <row r="91">
          <cell r="M91">
            <v>11</v>
          </cell>
        </row>
        <row r="94">
          <cell r="A94">
            <v>71</v>
          </cell>
          <cell r="M94">
            <v>11</v>
          </cell>
        </row>
        <row r="95">
          <cell r="A95">
            <v>74</v>
          </cell>
          <cell r="M95">
            <v>88</v>
          </cell>
        </row>
        <row r="96">
          <cell r="M96">
            <v>0</v>
          </cell>
        </row>
        <row r="97">
          <cell r="M97">
            <v>0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0</v>
          </cell>
        </row>
        <row r="102">
          <cell r="M102">
            <v>0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A110" t="str">
            <v>S5</v>
          </cell>
          <cell r="M110">
            <v>0</v>
          </cell>
        </row>
        <row r="113">
          <cell r="M113">
            <v>23</v>
          </cell>
        </row>
        <row r="116">
          <cell r="A116">
            <v>113</v>
          </cell>
          <cell r="M116">
            <v>23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0</v>
          </cell>
        </row>
        <row r="121">
          <cell r="M121">
            <v>0</v>
          </cell>
        </row>
        <row r="122">
          <cell r="M122">
            <v>0</v>
          </cell>
        </row>
        <row r="123">
          <cell r="M123">
            <v>0</v>
          </cell>
        </row>
        <row r="124">
          <cell r="M124">
            <v>0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0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A132" t="str">
            <v>S6</v>
          </cell>
          <cell r="M132">
            <v>0</v>
          </cell>
        </row>
        <row r="135">
          <cell r="M135">
            <v>71</v>
          </cell>
        </row>
        <row r="138">
          <cell r="A138">
            <v>13</v>
          </cell>
          <cell r="M138">
            <v>17.04</v>
          </cell>
        </row>
        <row r="139">
          <cell r="A139">
            <v>15</v>
          </cell>
          <cell r="M139">
            <v>6.39</v>
          </cell>
        </row>
        <row r="140">
          <cell r="A140">
            <v>87</v>
          </cell>
          <cell r="M140">
            <v>71</v>
          </cell>
        </row>
        <row r="141">
          <cell r="M141">
            <v>0</v>
          </cell>
        </row>
        <row r="142">
          <cell r="M142">
            <v>0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0</v>
          </cell>
        </row>
        <row r="149">
          <cell r="M149">
            <v>0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0</v>
          </cell>
        </row>
        <row r="154">
          <cell r="A154" t="str">
            <v>S7</v>
          </cell>
          <cell r="M154">
            <v>0</v>
          </cell>
        </row>
        <row r="157">
          <cell r="M157">
            <v>5</v>
          </cell>
        </row>
        <row r="160">
          <cell r="A160">
            <v>14</v>
          </cell>
          <cell r="M160">
            <v>2.3000000000000003</v>
          </cell>
        </row>
        <row r="161">
          <cell r="A161">
            <v>92</v>
          </cell>
          <cell r="M161">
            <v>5</v>
          </cell>
        </row>
        <row r="162">
          <cell r="A162">
            <v>107</v>
          </cell>
          <cell r="M162">
            <v>10</v>
          </cell>
        </row>
        <row r="163">
          <cell r="A163">
            <v>50</v>
          </cell>
          <cell r="M163">
            <v>10</v>
          </cell>
        </row>
        <row r="164">
          <cell r="A164">
            <v>740</v>
          </cell>
          <cell r="M164">
            <v>10</v>
          </cell>
        </row>
        <row r="165">
          <cell r="A165">
            <v>71</v>
          </cell>
          <cell r="M165">
            <v>0.05</v>
          </cell>
        </row>
        <row r="166">
          <cell r="M166">
            <v>0</v>
          </cell>
        </row>
        <row r="167">
          <cell r="M167">
            <v>0</v>
          </cell>
        </row>
        <row r="168">
          <cell r="M168">
            <v>0</v>
          </cell>
        </row>
        <row r="169">
          <cell r="M169">
            <v>0</v>
          </cell>
        </row>
        <row r="170">
          <cell r="M170">
            <v>0</v>
          </cell>
        </row>
        <row r="171">
          <cell r="M171">
            <v>0</v>
          </cell>
        </row>
        <row r="172">
          <cell r="M172">
            <v>0</v>
          </cell>
        </row>
        <row r="173">
          <cell r="M173">
            <v>0</v>
          </cell>
        </row>
        <row r="174">
          <cell r="M174">
            <v>0</v>
          </cell>
        </row>
        <row r="175">
          <cell r="M175">
            <v>0</v>
          </cell>
        </row>
        <row r="176">
          <cell r="A176" t="str">
            <v>S8</v>
          </cell>
          <cell r="M176">
            <v>0</v>
          </cell>
        </row>
        <row r="179">
          <cell r="M179">
            <v>4</v>
          </cell>
        </row>
        <row r="182">
          <cell r="A182">
            <v>95</v>
          </cell>
          <cell r="M182">
            <v>8</v>
          </cell>
        </row>
        <row r="183">
          <cell r="A183">
            <v>113</v>
          </cell>
          <cell r="M183">
            <v>16</v>
          </cell>
        </row>
        <row r="184">
          <cell r="M184">
            <v>0</v>
          </cell>
        </row>
        <row r="185">
          <cell r="M185">
            <v>0</v>
          </cell>
        </row>
        <row r="186">
          <cell r="M186">
            <v>0</v>
          </cell>
        </row>
        <row r="187">
          <cell r="M187">
            <v>0</v>
          </cell>
        </row>
        <row r="188">
          <cell r="M188">
            <v>0</v>
          </cell>
        </row>
        <row r="189">
          <cell r="M189">
            <v>0</v>
          </cell>
        </row>
        <row r="190">
          <cell r="M190">
            <v>0</v>
          </cell>
        </row>
        <row r="191">
          <cell r="M191">
            <v>0</v>
          </cell>
        </row>
        <row r="192">
          <cell r="M192">
            <v>0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0</v>
          </cell>
        </row>
        <row r="196">
          <cell r="M196">
            <v>0</v>
          </cell>
        </row>
        <row r="197">
          <cell r="M197">
            <v>0</v>
          </cell>
        </row>
        <row r="198">
          <cell r="A198" t="str">
            <v>S9</v>
          </cell>
          <cell r="M198">
            <v>0</v>
          </cell>
        </row>
        <row r="201">
          <cell r="M201">
            <v>22</v>
          </cell>
        </row>
        <row r="204">
          <cell r="A204">
            <v>98</v>
          </cell>
          <cell r="M204">
            <v>44</v>
          </cell>
        </row>
        <row r="205">
          <cell r="M205">
            <v>0</v>
          </cell>
        </row>
        <row r="206">
          <cell r="M206">
            <v>0</v>
          </cell>
        </row>
        <row r="207">
          <cell r="M207">
            <v>0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0</v>
          </cell>
        </row>
        <row r="214">
          <cell r="M214">
            <v>0</v>
          </cell>
        </row>
        <row r="215">
          <cell r="M215">
            <v>0</v>
          </cell>
        </row>
        <row r="216">
          <cell r="M216">
            <v>0</v>
          </cell>
        </row>
        <row r="217">
          <cell r="M217">
            <v>0</v>
          </cell>
        </row>
        <row r="218">
          <cell r="M218">
            <v>0</v>
          </cell>
        </row>
        <row r="219">
          <cell r="M219">
            <v>0</v>
          </cell>
        </row>
        <row r="220">
          <cell r="A220" t="str">
            <v>S10</v>
          </cell>
          <cell r="M220">
            <v>0</v>
          </cell>
        </row>
        <row r="223">
          <cell r="M223">
            <v>2</v>
          </cell>
        </row>
        <row r="226">
          <cell r="A226">
            <v>101</v>
          </cell>
          <cell r="M226">
            <v>4</v>
          </cell>
        </row>
        <row r="227">
          <cell r="M227">
            <v>0</v>
          </cell>
        </row>
        <row r="228">
          <cell r="M228">
            <v>0</v>
          </cell>
        </row>
        <row r="229">
          <cell r="M229">
            <v>0</v>
          </cell>
        </row>
        <row r="230">
          <cell r="M230">
            <v>0</v>
          </cell>
        </row>
        <row r="231">
          <cell r="M231">
            <v>0</v>
          </cell>
        </row>
        <row r="232">
          <cell r="M232">
            <v>0</v>
          </cell>
        </row>
        <row r="233">
          <cell r="M233">
            <v>0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0</v>
          </cell>
        </row>
        <row r="238">
          <cell r="M238">
            <v>0</v>
          </cell>
        </row>
        <row r="239">
          <cell r="M239">
            <v>0</v>
          </cell>
        </row>
        <row r="240">
          <cell r="M240">
            <v>0</v>
          </cell>
        </row>
        <row r="241">
          <cell r="M241">
            <v>0</v>
          </cell>
        </row>
        <row r="242">
          <cell r="A242" t="str">
            <v>S11</v>
          </cell>
          <cell r="M242">
            <v>0</v>
          </cell>
        </row>
        <row r="245">
          <cell r="M245">
            <v>4</v>
          </cell>
        </row>
        <row r="248">
          <cell r="A248">
            <v>104</v>
          </cell>
          <cell r="M248">
            <v>8</v>
          </cell>
        </row>
        <row r="249">
          <cell r="A249">
            <v>113</v>
          </cell>
          <cell r="M249">
            <v>16</v>
          </cell>
        </row>
        <row r="250">
          <cell r="M250">
            <v>0</v>
          </cell>
        </row>
        <row r="251">
          <cell r="M251">
            <v>0</v>
          </cell>
        </row>
        <row r="252">
          <cell r="M252">
            <v>0</v>
          </cell>
        </row>
        <row r="253">
          <cell r="M253">
            <v>0</v>
          </cell>
        </row>
        <row r="254">
          <cell r="M254">
            <v>0</v>
          </cell>
        </row>
        <row r="255">
          <cell r="M255">
            <v>0</v>
          </cell>
        </row>
        <row r="256">
          <cell r="M256">
            <v>0</v>
          </cell>
        </row>
        <row r="257">
          <cell r="M257">
            <v>0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0</v>
          </cell>
        </row>
        <row r="261">
          <cell r="M261">
            <v>0</v>
          </cell>
        </row>
        <row r="262">
          <cell r="M262">
            <v>0</v>
          </cell>
        </row>
        <row r="263">
          <cell r="M263">
            <v>0</v>
          </cell>
        </row>
        <row r="264">
          <cell r="A264" t="str">
            <v>S12</v>
          </cell>
          <cell r="M264">
            <v>0</v>
          </cell>
        </row>
        <row r="267">
          <cell r="M267">
            <v>68.400000000000006</v>
          </cell>
        </row>
        <row r="270">
          <cell r="A270">
            <v>13</v>
          </cell>
          <cell r="M270">
            <v>3.4200000000000004</v>
          </cell>
        </row>
        <row r="271">
          <cell r="A271">
            <v>15</v>
          </cell>
          <cell r="M271">
            <v>3.4200000000000004</v>
          </cell>
        </row>
        <row r="272">
          <cell r="A272">
            <v>77</v>
          </cell>
          <cell r="M272">
            <v>68.400000000000006</v>
          </cell>
        </row>
        <row r="273">
          <cell r="M273">
            <v>0</v>
          </cell>
        </row>
        <row r="274">
          <cell r="M274">
            <v>0</v>
          </cell>
        </row>
        <row r="275">
          <cell r="M275">
            <v>0</v>
          </cell>
        </row>
        <row r="276">
          <cell r="M276">
            <v>0</v>
          </cell>
        </row>
        <row r="277">
          <cell r="M277">
            <v>0</v>
          </cell>
        </row>
        <row r="278">
          <cell r="M278">
            <v>0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0</v>
          </cell>
        </row>
        <row r="282">
          <cell r="M282">
            <v>0</v>
          </cell>
        </row>
        <row r="283">
          <cell r="M283">
            <v>0</v>
          </cell>
        </row>
        <row r="284">
          <cell r="M284">
            <v>0</v>
          </cell>
        </row>
        <row r="285">
          <cell r="M285">
            <v>0</v>
          </cell>
        </row>
        <row r="286">
          <cell r="A286" t="str">
            <v>S13</v>
          </cell>
          <cell r="M286">
            <v>0</v>
          </cell>
        </row>
        <row r="289">
          <cell r="M289">
            <v>2</v>
          </cell>
        </row>
        <row r="292">
          <cell r="A292">
            <v>74</v>
          </cell>
          <cell r="M292">
            <v>12</v>
          </cell>
        </row>
        <row r="293">
          <cell r="A293">
            <v>80</v>
          </cell>
          <cell r="M293">
            <v>2</v>
          </cell>
        </row>
        <row r="294">
          <cell r="M294">
            <v>0</v>
          </cell>
        </row>
        <row r="295">
          <cell r="M295">
            <v>0</v>
          </cell>
        </row>
        <row r="296">
          <cell r="M296">
            <v>0</v>
          </cell>
        </row>
        <row r="297">
          <cell r="M297">
            <v>0</v>
          </cell>
        </row>
        <row r="298">
          <cell r="M298">
            <v>0</v>
          </cell>
        </row>
        <row r="299">
          <cell r="M299">
            <v>0</v>
          </cell>
        </row>
        <row r="300">
          <cell r="M300">
            <v>0</v>
          </cell>
        </row>
        <row r="301">
          <cell r="M301">
            <v>0</v>
          </cell>
        </row>
        <row r="302">
          <cell r="M302">
            <v>0</v>
          </cell>
        </row>
        <row r="303">
          <cell r="M303">
            <v>0</v>
          </cell>
        </row>
        <row r="304">
          <cell r="M304">
            <v>0</v>
          </cell>
        </row>
        <row r="305">
          <cell r="M305">
            <v>0</v>
          </cell>
        </row>
        <row r="306">
          <cell r="M306">
            <v>0</v>
          </cell>
        </row>
        <row r="307">
          <cell r="M307">
            <v>0</v>
          </cell>
        </row>
        <row r="308">
          <cell r="A308" t="str">
            <v>S14</v>
          </cell>
          <cell r="M308">
            <v>0</v>
          </cell>
        </row>
        <row r="311">
          <cell r="M311">
            <v>40</v>
          </cell>
        </row>
        <row r="314">
          <cell r="A314">
            <v>116</v>
          </cell>
          <cell r="M314">
            <v>40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0</v>
          </cell>
        </row>
        <row r="318">
          <cell r="M318">
            <v>0</v>
          </cell>
        </row>
        <row r="319">
          <cell r="M319">
            <v>0</v>
          </cell>
        </row>
        <row r="320">
          <cell r="M320">
            <v>0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0</v>
          </cell>
        </row>
        <row r="325">
          <cell r="M325">
            <v>0</v>
          </cell>
        </row>
        <row r="326">
          <cell r="M326">
            <v>0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0</v>
          </cell>
        </row>
        <row r="330">
          <cell r="A330" t="str">
            <v>S15</v>
          </cell>
          <cell r="M330">
            <v>0</v>
          </cell>
        </row>
        <row r="333">
          <cell r="M333">
            <v>13</v>
          </cell>
        </row>
        <row r="336">
          <cell r="A336">
            <v>14</v>
          </cell>
          <cell r="M336">
            <v>0.41600000000000004</v>
          </cell>
        </row>
        <row r="337">
          <cell r="A337">
            <v>252</v>
          </cell>
          <cell r="M337">
            <v>6.5</v>
          </cell>
        </row>
        <row r="338">
          <cell r="A338">
            <v>254</v>
          </cell>
          <cell r="M338">
            <v>65</v>
          </cell>
        </row>
        <row r="339">
          <cell r="M339">
            <v>0</v>
          </cell>
        </row>
        <row r="340">
          <cell r="M340">
            <v>0</v>
          </cell>
        </row>
        <row r="341">
          <cell r="M341">
            <v>0</v>
          </cell>
        </row>
        <row r="342">
          <cell r="M342">
            <v>0</v>
          </cell>
        </row>
        <row r="343">
          <cell r="M343">
            <v>0</v>
          </cell>
        </row>
        <row r="344">
          <cell r="M344">
            <v>0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0</v>
          </cell>
        </row>
        <row r="348">
          <cell r="M348">
            <v>0</v>
          </cell>
        </row>
        <row r="349">
          <cell r="M349">
            <v>0</v>
          </cell>
        </row>
        <row r="350">
          <cell r="M350">
            <v>0</v>
          </cell>
        </row>
        <row r="351">
          <cell r="M351">
            <v>0</v>
          </cell>
        </row>
        <row r="352">
          <cell r="A352" t="str">
            <v>S16</v>
          </cell>
          <cell r="M352">
            <v>0</v>
          </cell>
        </row>
        <row r="355">
          <cell r="M355">
            <v>22</v>
          </cell>
        </row>
        <row r="358">
          <cell r="A358">
            <v>22</v>
          </cell>
          <cell r="M358">
            <v>6.71</v>
          </cell>
        </row>
        <row r="359">
          <cell r="A359">
            <v>114</v>
          </cell>
          <cell r="M359">
            <v>22</v>
          </cell>
        </row>
        <row r="360">
          <cell r="A360">
            <v>115</v>
          </cell>
          <cell r="M360">
            <v>44</v>
          </cell>
        </row>
        <row r="361">
          <cell r="A361">
            <v>117</v>
          </cell>
          <cell r="M361">
            <v>44</v>
          </cell>
        </row>
        <row r="362">
          <cell r="M362">
            <v>0</v>
          </cell>
        </row>
        <row r="363">
          <cell r="M363">
            <v>0</v>
          </cell>
        </row>
        <row r="364">
          <cell r="M364">
            <v>0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0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0</v>
          </cell>
        </row>
        <row r="371">
          <cell r="M371">
            <v>0</v>
          </cell>
        </row>
        <row r="372">
          <cell r="M372">
            <v>0</v>
          </cell>
        </row>
        <row r="373">
          <cell r="M373">
            <v>0</v>
          </cell>
        </row>
        <row r="374">
          <cell r="A374" t="str">
            <v>S17</v>
          </cell>
          <cell r="M374">
            <v>0</v>
          </cell>
        </row>
        <row r="377">
          <cell r="M377">
            <v>3</v>
          </cell>
        </row>
        <row r="380">
          <cell r="A380">
            <v>22</v>
          </cell>
          <cell r="M380">
            <v>1.44</v>
          </cell>
        </row>
        <row r="381">
          <cell r="A381">
            <v>324</v>
          </cell>
          <cell r="M381">
            <v>3</v>
          </cell>
        </row>
        <row r="382">
          <cell r="M382">
            <v>0</v>
          </cell>
        </row>
        <row r="383">
          <cell r="M383">
            <v>0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0</v>
          </cell>
        </row>
        <row r="389">
          <cell r="M389">
            <v>0</v>
          </cell>
        </row>
        <row r="390">
          <cell r="M390">
            <v>0</v>
          </cell>
        </row>
        <row r="391">
          <cell r="M391">
            <v>0</v>
          </cell>
        </row>
        <row r="392">
          <cell r="M392">
            <v>0</v>
          </cell>
        </row>
        <row r="393">
          <cell r="M393">
            <v>0</v>
          </cell>
        </row>
        <row r="394">
          <cell r="M394">
            <v>0</v>
          </cell>
        </row>
        <row r="395">
          <cell r="M395">
            <v>0</v>
          </cell>
        </row>
        <row r="396">
          <cell r="A396" t="str">
            <v>S18</v>
          </cell>
          <cell r="M396">
            <v>0</v>
          </cell>
        </row>
        <row r="399">
          <cell r="M399">
            <v>2</v>
          </cell>
        </row>
        <row r="402">
          <cell r="A402">
            <v>22</v>
          </cell>
          <cell r="M402">
            <v>0.13</v>
          </cell>
        </row>
        <row r="403">
          <cell r="A403">
            <v>119</v>
          </cell>
          <cell r="M403">
            <v>2</v>
          </cell>
        </row>
        <row r="404">
          <cell r="A404">
            <v>120</v>
          </cell>
          <cell r="M404">
            <v>2</v>
          </cell>
        </row>
        <row r="405">
          <cell r="A405">
            <v>108</v>
          </cell>
          <cell r="M405">
            <v>2</v>
          </cell>
        </row>
        <row r="406">
          <cell r="M406">
            <v>0</v>
          </cell>
        </row>
        <row r="407">
          <cell r="M407">
            <v>0</v>
          </cell>
        </row>
        <row r="408">
          <cell r="M408">
            <v>0</v>
          </cell>
        </row>
        <row r="409">
          <cell r="M409">
            <v>0</v>
          </cell>
        </row>
        <row r="410">
          <cell r="M410">
            <v>0</v>
          </cell>
        </row>
        <row r="411">
          <cell r="M411">
            <v>0</v>
          </cell>
        </row>
        <row r="412">
          <cell r="M412">
            <v>0</v>
          </cell>
        </row>
        <row r="413">
          <cell r="M413">
            <v>0</v>
          </cell>
        </row>
        <row r="414">
          <cell r="M414">
            <v>0</v>
          </cell>
        </row>
        <row r="415">
          <cell r="M415">
            <v>0</v>
          </cell>
        </row>
        <row r="416">
          <cell r="M416">
            <v>0</v>
          </cell>
        </row>
        <row r="417">
          <cell r="M417">
            <v>0</v>
          </cell>
        </row>
        <row r="418">
          <cell r="A418" t="str">
            <v>S19</v>
          </cell>
          <cell r="M418">
            <v>0</v>
          </cell>
        </row>
        <row r="421">
          <cell r="M421">
            <v>2</v>
          </cell>
        </row>
        <row r="424">
          <cell r="A424">
            <v>22</v>
          </cell>
          <cell r="M424">
            <v>0.13</v>
          </cell>
        </row>
        <row r="425">
          <cell r="A425">
            <v>118</v>
          </cell>
          <cell r="M425">
            <v>2</v>
          </cell>
        </row>
        <row r="426">
          <cell r="M426">
            <v>0</v>
          </cell>
        </row>
        <row r="427">
          <cell r="M427">
            <v>0</v>
          </cell>
        </row>
        <row r="428">
          <cell r="M428">
            <v>0</v>
          </cell>
        </row>
        <row r="429">
          <cell r="M429">
            <v>0</v>
          </cell>
        </row>
        <row r="430">
          <cell r="M430">
            <v>0</v>
          </cell>
        </row>
        <row r="431">
          <cell r="M431">
            <v>0</v>
          </cell>
        </row>
        <row r="432">
          <cell r="M432">
            <v>0</v>
          </cell>
        </row>
        <row r="433">
          <cell r="M433">
            <v>0</v>
          </cell>
        </row>
        <row r="434">
          <cell r="M434">
            <v>0</v>
          </cell>
        </row>
        <row r="435">
          <cell r="M435">
            <v>0</v>
          </cell>
        </row>
        <row r="436">
          <cell r="M436">
            <v>0</v>
          </cell>
        </row>
        <row r="437">
          <cell r="M437">
            <v>0</v>
          </cell>
        </row>
        <row r="438">
          <cell r="M438">
            <v>0</v>
          </cell>
        </row>
        <row r="439">
          <cell r="M439">
            <v>0</v>
          </cell>
        </row>
        <row r="440">
          <cell r="A440" t="str">
            <v>S20</v>
          </cell>
          <cell r="M440">
            <v>0</v>
          </cell>
        </row>
        <row r="443">
          <cell r="M443">
            <v>186</v>
          </cell>
        </row>
        <row r="446">
          <cell r="A446">
            <v>14</v>
          </cell>
          <cell r="M446">
            <v>24.18</v>
          </cell>
        </row>
        <row r="447">
          <cell r="A447">
            <v>125</v>
          </cell>
          <cell r="M447">
            <v>204.60000000000002</v>
          </cell>
        </row>
        <row r="448">
          <cell r="M448">
            <v>0</v>
          </cell>
        </row>
        <row r="449">
          <cell r="M449">
            <v>0</v>
          </cell>
        </row>
        <row r="450">
          <cell r="M450">
            <v>0</v>
          </cell>
        </row>
        <row r="451">
          <cell r="M451">
            <v>0</v>
          </cell>
        </row>
        <row r="452">
          <cell r="M452">
            <v>0</v>
          </cell>
        </row>
        <row r="453">
          <cell r="M453">
            <v>0</v>
          </cell>
        </row>
        <row r="454">
          <cell r="M454">
            <v>0</v>
          </cell>
        </row>
        <row r="455">
          <cell r="M455">
            <v>0</v>
          </cell>
        </row>
        <row r="456">
          <cell r="M456">
            <v>0</v>
          </cell>
        </row>
        <row r="457">
          <cell r="M457">
            <v>0</v>
          </cell>
        </row>
        <row r="458">
          <cell r="M458">
            <v>0</v>
          </cell>
        </row>
        <row r="459">
          <cell r="M459">
            <v>0</v>
          </cell>
        </row>
        <row r="460">
          <cell r="M460">
            <v>0</v>
          </cell>
        </row>
        <row r="461">
          <cell r="M461">
            <v>0</v>
          </cell>
        </row>
        <row r="462">
          <cell r="A462" t="str">
            <v>S21</v>
          </cell>
          <cell r="M462">
            <v>0</v>
          </cell>
        </row>
        <row r="465">
          <cell r="M465">
            <v>44</v>
          </cell>
        </row>
        <row r="468">
          <cell r="A468">
            <v>14</v>
          </cell>
          <cell r="M468">
            <v>4.0039999999999996</v>
          </cell>
        </row>
        <row r="469">
          <cell r="A469">
            <v>124</v>
          </cell>
          <cell r="M469">
            <v>48.400000000000006</v>
          </cell>
        </row>
        <row r="470">
          <cell r="M470">
            <v>0</v>
          </cell>
        </row>
        <row r="471">
          <cell r="M471">
            <v>0</v>
          </cell>
        </row>
        <row r="472">
          <cell r="M472">
            <v>0</v>
          </cell>
        </row>
        <row r="473">
          <cell r="M473">
            <v>0</v>
          </cell>
        </row>
        <row r="474">
          <cell r="M474">
            <v>0</v>
          </cell>
        </row>
        <row r="475">
          <cell r="M475">
            <v>0</v>
          </cell>
        </row>
        <row r="476">
          <cell r="M476">
            <v>0</v>
          </cell>
        </row>
        <row r="477">
          <cell r="M477">
            <v>0</v>
          </cell>
        </row>
        <row r="478">
          <cell r="M478">
            <v>0</v>
          </cell>
        </row>
        <row r="479">
          <cell r="M479">
            <v>0</v>
          </cell>
        </row>
        <row r="480">
          <cell r="M480">
            <v>0</v>
          </cell>
        </row>
        <row r="481">
          <cell r="M481">
            <v>0</v>
          </cell>
        </row>
        <row r="482">
          <cell r="M482">
            <v>0</v>
          </cell>
        </row>
        <row r="483">
          <cell r="M483">
            <v>0</v>
          </cell>
        </row>
        <row r="484">
          <cell r="A484" t="str">
            <v>S22</v>
          </cell>
          <cell r="M484">
            <v>0</v>
          </cell>
        </row>
        <row r="487">
          <cell r="M487">
            <v>40</v>
          </cell>
        </row>
        <row r="490">
          <cell r="A490">
            <v>14</v>
          </cell>
          <cell r="M490">
            <v>3.08</v>
          </cell>
        </row>
        <row r="491">
          <cell r="A491">
            <v>123</v>
          </cell>
          <cell r="M491">
            <v>44</v>
          </cell>
        </row>
        <row r="492">
          <cell r="M492">
            <v>0</v>
          </cell>
        </row>
        <row r="493">
          <cell r="M493">
            <v>0</v>
          </cell>
        </row>
        <row r="494">
          <cell r="M494">
            <v>0</v>
          </cell>
        </row>
        <row r="495">
          <cell r="M495">
            <v>0</v>
          </cell>
        </row>
        <row r="496">
          <cell r="M496">
            <v>0</v>
          </cell>
        </row>
        <row r="497">
          <cell r="M497">
            <v>0</v>
          </cell>
        </row>
        <row r="498">
          <cell r="M498">
            <v>0</v>
          </cell>
        </row>
        <row r="499">
          <cell r="M499">
            <v>0</v>
          </cell>
        </row>
        <row r="500">
          <cell r="M500">
            <v>0</v>
          </cell>
        </row>
        <row r="501">
          <cell r="M501">
            <v>0</v>
          </cell>
        </row>
        <row r="502">
          <cell r="M502">
            <v>0</v>
          </cell>
        </row>
        <row r="503">
          <cell r="M503">
            <v>0</v>
          </cell>
        </row>
        <row r="504">
          <cell r="M504">
            <v>0</v>
          </cell>
        </row>
        <row r="505">
          <cell r="M505">
            <v>0</v>
          </cell>
        </row>
        <row r="506">
          <cell r="A506" t="str">
            <v>S23</v>
          </cell>
          <cell r="M506">
            <v>0</v>
          </cell>
        </row>
        <row r="509">
          <cell r="M509">
            <v>45</v>
          </cell>
        </row>
        <row r="512">
          <cell r="A512">
            <v>20</v>
          </cell>
          <cell r="M512">
            <v>3.1500000000000004</v>
          </cell>
        </row>
        <row r="513">
          <cell r="A513">
            <v>444</v>
          </cell>
          <cell r="M513">
            <v>1.5750000000000002</v>
          </cell>
        </row>
        <row r="514">
          <cell r="A514">
            <v>295</v>
          </cell>
          <cell r="M514">
            <v>47.25</v>
          </cell>
        </row>
        <row r="515">
          <cell r="M515">
            <v>0</v>
          </cell>
        </row>
        <row r="516">
          <cell r="M516">
            <v>0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0</v>
          </cell>
        </row>
        <row r="520">
          <cell r="M520">
            <v>0</v>
          </cell>
        </row>
        <row r="521">
          <cell r="M521">
            <v>0</v>
          </cell>
        </row>
        <row r="522">
          <cell r="M522">
            <v>0</v>
          </cell>
        </row>
        <row r="523">
          <cell r="M523">
            <v>0</v>
          </cell>
        </row>
        <row r="524">
          <cell r="M524">
            <v>0</v>
          </cell>
        </row>
        <row r="525">
          <cell r="M525">
            <v>0</v>
          </cell>
        </row>
        <row r="526">
          <cell r="M526">
            <v>0</v>
          </cell>
        </row>
        <row r="527">
          <cell r="M527">
            <v>0</v>
          </cell>
        </row>
        <row r="528">
          <cell r="A528" t="str">
            <v>S24</v>
          </cell>
          <cell r="M528">
            <v>0</v>
          </cell>
        </row>
        <row r="531">
          <cell r="M531">
            <v>45</v>
          </cell>
        </row>
        <row r="534">
          <cell r="A534">
            <v>20</v>
          </cell>
          <cell r="M534">
            <v>2.25</v>
          </cell>
        </row>
        <row r="535">
          <cell r="M535">
            <v>0</v>
          </cell>
        </row>
        <row r="536">
          <cell r="M536">
            <v>0</v>
          </cell>
        </row>
        <row r="537">
          <cell r="M537">
            <v>0</v>
          </cell>
        </row>
        <row r="538">
          <cell r="M538">
            <v>0</v>
          </cell>
        </row>
        <row r="539">
          <cell r="M539">
            <v>0</v>
          </cell>
        </row>
        <row r="540">
          <cell r="M540">
            <v>0</v>
          </cell>
        </row>
        <row r="541">
          <cell r="M541">
            <v>0</v>
          </cell>
        </row>
        <row r="542">
          <cell r="M542">
            <v>0</v>
          </cell>
        </row>
        <row r="543">
          <cell r="M543">
            <v>0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0</v>
          </cell>
        </row>
        <row r="547">
          <cell r="M547">
            <v>0</v>
          </cell>
        </row>
        <row r="548">
          <cell r="M548">
            <v>0</v>
          </cell>
        </row>
        <row r="549">
          <cell r="M549">
            <v>0</v>
          </cell>
        </row>
        <row r="550">
          <cell r="A550" t="str">
            <v>S25</v>
          </cell>
          <cell r="M550">
            <v>0</v>
          </cell>
        </row>
        <row r="553">
          <cell r="M553">
            <v>27</v>
          </cell>
        </row>
        <row r="556">
          <cell r="A556">
            <v>22</v>
          </cell>
          <cell r="M556">
            <v>0.83699999999999997</v>
          </cell>
        </row>
        <row r="557">
          <cell r="A557">
            <v>236</v>
          </cell>
          <cell r="M557">
            <v>28.35</v>
          </cell>
        </row>
        <row r="558">
          <cell r="M558">
            <v>0</v>
          </cell>
        </row>
        <row r="559">
          <cell r="M559">
            <v>0</v>
          </cell>
        </row>
        <row r="560">
          <cell r="M560">
            <v>0</v>
          </cell>
        </row>
        <row r="561">
          <cell r="M561">
            <v>0</v>
          </cell>
        </row>
        <row r="562">
          <cell r="M562">
            <v>0</v>
          </cell>
        </row>
        <row r="563">
          <cell r="M563">
            <v>0</v>
          </cell>
        </row>
        <row r="564">
          <cell r="M564">
            <v>0</v>
          </cell>
        </row>
        <row r="565">
          <cell r="M565">
            <v>0</v>
          </cell>
        </row>
        <row r="566">
          <cell r="M566">
            <v>0</v>
          </cell>
        </row>
        <row r="567">
          <cell r="M567">
            <v>0</v>
          </cell>
        </row>
        <row r="568">
          <cell r="M568">
            <v>0</v>
          </cell>
        </row>
        <row r="569">
          <cell r="M569">
            <v>0</v>
          </cell>
        </row>
        <row r="570">
          <cell r="M570">
            <v>0</v>
          </cell>
        </row>
        <row r="571">
          <cell r="M571">
            <v>0</v>
          </cell>
        </row>
        <row r="572">
          <cell r="A572" t="str">
            <v>S26</v>
          </cell>
          <cell r="M572">
            <v>0</v>
          </cell>
        </row>
        <row r="575">
          <cell r="M575">
            <v>16.2</v>
          </cell>
        </row>
        <row r="578">
          <cell r="A578">
            <v>22</v>
          </cell>
          <cell r="M578">
            <v>0.50219999999999998</v>
          </cell>
        </row>
        <row r="579">
          <cell r="A579">
            <v>239</v>
          </cell>
          <cell r="M579">
            <v>17.010000000000002</v>
          </cell>
        </row>
        <row r="580">
          <cell r="M580">
            <v>0</v>
          </cell>
        </row>
        <row r="581">
          <cell r="M581">
            <v>0</v>
          </cell>
        </row>
        <row r="582">
          <cell r="M582">
            <v>0</v>
          </cell>
        </row>
        <row r="583">
          <cell r="M583">
            <v>0</v>
          </cell>
        </row>
        <row r="584">
          <cell r="M584">
            <v>0</v>
          </cell>
        </row>
        <row r="585">
          <cell r="M585">
            <v>0</v>
          </cell>
        </row>
        <row r="586">
          <cell r="M586">
            <v>0</v>
          </cell>
        </row>
        <row r="587">
          <cell r="M587">
            <v>0</v>
          </cell>
        </row>
        <row r="588">
          <cell r="M588">
            <v>0</v>
          </cell>
        </row>
        <row r="589">
          <cell r="M589">
            <v>0</v>
          </cell>
        </row>
        <row r="590">
          <cell r="M590">
            <v>0</v>
          </cell>
        </row>
        <row r="591">
          <cell r="M591">
            <v>0</v>
          </cell>
        </row>
        <row r="592">
          <cell r="M592">
            <v>0</v>
          </cell>
        </row>
        <row r="593">
          <cell r="M593">
            <v>0</v>
          </cell>
        </row>
        <row r="594">
          <cell r="A594" t="str">
            <v>S27</v>
          </cell>
          <cell r="M594">
            <v>0</v>
          </cell>
        </row>
        <row r="597">
          <cell r="M597">
            <v>4.5</v>
          </cell>
        </row>
        <row r="600">
          <cell r="A600">
            <v>22</v>
          </cell>
          <cell r="M600">
            <v>0.09</v>
          </cell>
        </row>
        <row r="601">
          <cell r="A601">
            <v>242</v>
          </cell>
          <cell r="M601">
            <v>4.7250000000000005</v>
          </cell>
        </row>
        <row r="602">
          <cell r="M602">
            <v>0</v>
          </cell>
        </row>
        <row r="603">
          <cell r="M603">
            <v>0</v>
          </cell>
        </row>
        <row r="604">
          <cell r="M604">
            <v>0</v>
          </cell>
        </row>
        <row r="605">
          <cell r="M605">
            <v>0</v>
          </cell>
        </row>
        <row r="606">
          <cell r="M606">
            <v>0</v>
          </cell>
        </row>
        <row r="607">
          <cell r="M607">
            <v>0</v>
          </cell>
        </row>
        <row r="608">
          <cell r="M608">
            <v>0</v>
          </cell>
        </row>
        <row r="609">
          <cell r="M609">
            <v>0</v>
          </cell>
        </row>
        <row r="610">
          <cell r="M610">
            <v>0</v>
          </cell>
        </row>
        <row r="611">
          <cell r="M611">
            <v>0</v>
          </cell>
        </row>
        <row r="612">
          <cell r="M612">
            <v>0</v>
          </cell>
        </row>
        <row r="613">
          <cell r="M613">
            <v>0</v>
          </cell>
        </row>
        <row r="614">
          <cell r="M614">
            <v>0</v>
          </cell>
        </row>
        <row r="615">
          <cell r="M615">
            <v>0</v>
          </cell>
        </row>
        <row r="616">
          <cell r="A616" t="str">
            <v>S28</v>
          </cell>
          <cell r="M616">
            <v>0</v>
          </cell>
        </row>
        <row r="619">
          <cell r="M619">
            <v>157</v>
          </cell>
        </row>
        <row r="622">
          <cell r="A622">
            <v>22</v>
          </cell>
          <cell r="M622">
            <v>3.14</v>
          </cell>
        </row>
        <row r="623">
          <cell r="A623">
            <v>245</v>
          </cell>
          <cell r="M623">
            <v>164.85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0</v>
          </cell>
        </row>
        <row r="628">
          <cell r="M628">
            <v>0</v>
          </cell>
        </row>
        <row r="629">
          <cell r="M629">
            <v>0</v>
          </cell>
        </row>
        <row r="630">
          <cell r="M630">
            <v>0</v>
          </cell>
        </row>
        <row r="631">
          <cell r="M631">
            <v>0</v>
          </cell>
        </row>
        <row r="632">
          <cell r="M632">
            <v>0</v>
          </cell>
        </row>
        <row r="633">
          <cell r="M633">
            <v>0</v>
          </cell>
        </row>
        <row r="634">
          <cell r="M634">
            <v>0</v>
          </cell>
        </row>
        <row r="635">
          <cell r="M635">
            <v>0</v>
          </cell>
        </row>
        <row r="636">
          <cell r="M636">
            <v>0</v>
          </cell>
        </row>
        <row r="637">
          <cell r="M637">
            <v>0</v>
          </cell>
        </row>
        <row r="638">
          <cell r="A638" t="str">
            <v>S29</v>
          </cell>
          <cell r="M638">
            <v>0</v>
          </cell>
        </row>
        <row r="641">
          <cell r="M641">
            <v>46</v>
          </cell>
        </row>
        <row r="644">
          <cell r="A644">
            <v>26</v>
          </cell>
          <cell r="M644">
            <v>0.73599999999999999</v>
          </cell>
        </row>
        <row r="645">
          <cell r="A645">
            <v>249</v>
          </cell>
          <cell r="M645">
            <v>48.300000000000004</v>
          </cell>
        </row>
        <row r="646">
          <cell r="M646">
            <v>0</v>
          </cell>
        </row>
        <row r="647">
          <cell r="M647">
            <v>0</v>
          </cell>
        </row>
        <row r="648">
          <cell r="M648">
            <v>0</v>
          </cell>
        </row>
        <row r="649">
          <cell r="M649">
            <v>0</v>
          </cell>
        </row>
        <row r="650">
          <cell r="M650">
            <v>0</v>
          </cell>
        </row>
        <row r="651">
          <cell r="M651">
            <v>0</v>
          </cell>
        </row>
        <row r="652">
          <cell r="M652">
            <v>0</v>
          </cell>
        </row>
        <row r="653">
          <cell r="M653">
            <v>0</v>
          </cell>
        </row>
        <row r="654">
          <cell r="M654">
            <v>0</v>
          </cell>
        </row>
        <row r="655">
          <cell r="M655">
            <v>0</v>
          </cell>
        </row>
        <row r="656">
          <cell r="M656">
            <v>0</v>
          </cell>
        </row>
        <row r="657">
          <cell r="M657">
            <v>0</v>
          </cell>
        </row>
        <row r="658">
          <cell r="M658">
            <v>0</v>
          </cell>
        </row>
        <row r="659">
          <cell r="M659">
            <v>0</v>
          </cell>
        </row>
        <row r="660">
          <cell r="A660" t="str">
            <v>S30</v>
          </cell>
          <cell r="M660">
            <v>0</v>
          </cell>
        </row>
        <row r="663">
          <cell r="M663">
            <v>34</v>
          </cell>
        </row>
        <row r="666">
          <cell r="A666">
            <v>26</v>
          </cell>
          <cell r="M666">
            <v>0.47600000000000003</v>
          </cell>
        </row>
        <row r="667">
          <cell r="A667">
            <v>250</v>
          </cell>
          <cell r="M667">
            <v>35.700000000000003</v>
          </cell>
        </row>
        <row r="668">
          <cell r="M668">
            <v>0</v>
          </cell>
        </row>
        <row r="669">
          <cell r="M669">
            <v>0</v>
          </cell>
        </row>
        <row r="670">
          <cell r="M670">
            <v>0</v>
          </cell>
        </row>
        <row r="671">
          <cell r="M671">
            <v>0</v>
          </cell>
        </row>
        <row r="672">
          <cell r="M672">
            <v>0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0</v>
          </cell>
        </row>
        <row r="678">
          <cell r="M678">
            <v>0</v>
          </cell>
        </row>
        <row r="679">
          <cell r="M679">
            <v>0</v>
          </cell>
        </row>
        <row r="680">
          <cell r="M680">
            <v>0</v>
          </cell>
        </row>
        <row r="681">
          <cell r="M681">
            <v>0</v>
          </cell>
        </row>
        <row r="682">
          <cell r="A682" t="str">
            <v>S31</v>
          </cell>
          <cell r="M682">
            <v>0</v>
          </cell>
        </row>
        <row r="685">
          <cell r="M685">
            <v>76</v>
          </cell>
        </row>
        <row r="688">
          <cell r="A688">
            <v>13</v>
          </cell>
          <cell r="M688">
            <v>2.2799999999999998</v>
          </cell>
        </row>
        <row r="689">
          <cell r="A689">
            <v>15</v>
          </cell>
          <cell r="M689">
            <v>0.22800000000000001</v>
          </cell>
        </row>
        <row r="690">
          <cell r="M690">
            <v>0</v>
          </cell>
        </row>
        <row r="691">
          <cell r="M691">
            <v>0</v>
          </cell>
        </row>
        <row r="692">
          <cell r="M692">
            <v>0</v>
          </cell>
        </row>
        <row r="693">
          <cell r="M693">
            <v>0</v>
          </cell>
        </row>
        <row r="694">
          <cell r="M694">
            <v>0</v>
          </cell>
        </row>
        <row r="695">
          <cell r="M695">
            <v>0</v>
          </cell>
        </row>
        <row r="696">
          <cell r="M696">
            <v>0</v>
          </cell>
        </row>
        <row r="697">
          <cell r="M697">
            <v>0</v>
          </cell>
        </row>
        <row r="698">
          <cell r="M698">
            <v>0</v>
          </cell>
        </row>
        <row r="699">
          <cell r="M699">
            <v>0</v>
          </cell>
        </row>
        <row r="700">
          <cell r="M700">
            <v>0</v>
          </cell>
        </row>
        <row r="701">
          <cell r="M701">
            <v>0</v>
          </cell>
        </row>
        <row r="702">
          <cell r="M702">
            <v>0</v>
          </cell>
        </row>
        <row r="703">
          <cell r="M703">
            <v>0</v>
          </cell>
        </row>
        <row r="704">
          <cell r="A704" t="str">
            <v>S32</v>
          </cell>
          <cell r="M704">
            <v>0</v>
          </cell>
        </row>
        <row r="707">
          <cell r="M707">
            <v>2.2999999999999998</v>
          </cell>
        </row>
        <row r="710">
          <cell r="A710">
            <v>14</v>
          </cell>
          <cell r="M710">
            <v>1.3339999999999999</v>
          </cell>
        </row>
        <row r="711">
          <cell r="M711">
            <v>0</v>
          </cell>
        </row>
        <row r="712">
          <cell r="M712">
            <v>0</v>
          </cell>
        </row>
        <row r="713">
          <cell r="M713">
            <v>0</v>
          </cell>
        </row>
        <row r="714">
          <cell r="M714">
            <v>0</v>
          </cell>
        </row>
        <row r="715">
          <cell r="M715">
            <v>0</v>
          </cell>
        </row>
        <row r="716">
          <cell r="M716">
            <v>0</v>
          </cell>
        </row>
        <row r="717">
          <cell r="M717">
            <v>0</v>
          </cell>
        </row>
        <row r="718">
          <cell r="M718">
            <v>0</v>
          </cell>
        </row>
        <row r="719">
          <cell r="M719">
            <v>0</v>
          </cell>
        </row>
        <row r="720">
          <cell r="M720">
            <v>0</v>
          </cell>
        </row>
        <row r="721">
          <cell r="M721">
            <v>0</v>
          </cell>
        </row>
        <row r="722">
          <cell r="M722">
            <v>0</v>
          </cell>
        </row>
        <row r="723">
          <cell r="M723">
            <v>0</v>
          </cell>
        </row>
        <row r="724">
          <cell r="M724">
            <v>0</v>
          </cell>
        </row>
        <row r="725">
          <cell r="M725">
            <v>0</v>
          </cell>
        </row>
        <row r="726">
          <cell r="A726" t="str">
            <v>S33</v>
          </cell>
          <cell r="M726">
            <v>0</v>
          </cell>
        </row>
        <row r="729">
          <cell r="M729">
            <v>53</v>
          </cell>
        </row>
        <row r="732">
          <cell r="A732">
            <v>13</v>
          </cell>
          <cell r="M732">
            <v>3.7100000000000004</v>
          </cell>
        </row>
        <row r="733">
          <cell r="A733">
            <v>15</v>
          </cell>
          <cell r="M733">
            <v>1.06</v>
          </cell>
        </row>
        <row r="734">
          <cell r="M734">
            <v>0</v>
          </cell>
        </row>
        <row r="735">
          <cell r="M735">
            <v>0</v>
          </cell>
        </row>
        <row r="736">
          <cell r="M736">
            <v>0</v>
          </cell>
        </row>
        <row r="737">
          <cell r="M737">
            <v>0</v>
          </cell>
        </row>
        <row r="738">
          <cell r="M738">
            <v>0</v>
          </cell>
        </row>
        <row r="739">
          <cell r="M739">
            <v>0</v>
          </cell>
        </row>
        <row r="740">
          <cell r="M740">
            <v>0</v>
          </cell>
        </row>
        <row r="741">
          <cell r="M741">
            <v>0</v>
          </cell>
        </row>
        <row r="742">
          <cell r="M742">
            <v>0</v>
          </cell>
        </row>
        <row r="743">
          <cell r="M743">
            <v>0</v>
          </cell>
        </row>
        <row r="744">
          <cell r="M744">
            <v>0</v>
          </cell>
        </row>
        <row r="745">
          <cell r="M745">
            <v>0</v>
          </cell>
        </row>
        <row r="746">
          <cell r="M746">
            <v>0</v>
          </cell>
        </row>
        <row r="747">
          <cell r="M747">
            <v>0</v>
          </cell>
        </row>
        <row r="748">
          <cell r="A748" t="str">
            <v>S34</v>
          </cell>
          <cell r="M748">
            <v>0</v>
          </cell>
        </row>
        <row r="751">
          <cell r="M751">
            <v>50</v>
          </cell>
        </row>
        <row r="754">
          <cell r="A754">
            <v>13</v>
          </cell>
          <cell r="M754">
            <v>0.5</v>
          </cell>
        </row>
        <row r="755">
          <cell r="A755">
            <v>15</v>
          </cell>
          <cell r="M755">
            <v>0.5</v>
          </cell>
        </row>
        <row r="756">
          <cell r="M756">
            <v>0</v>
          </cell>
        </row>
        <row r="757">
          <cell r="M757">
            <v>0</v>
          </cell>
        </row>
        <row r="758">
          <cell r="M758">
            <v>0</v>
          </cell>
        </row>
        <row r="759">
          <cell r="M759">
            <v>0</v>
          </cell>
        </row>
        <row r="760">
          <cell r="M760">
            <v>0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A770" t="str">
            <v>S35</v>
          </cell>
          <cell r="M770">
            <v>0</v>
          </cell>
        </row>
        <row r="773">
          <cell r="M773">
            <v>9</v>
          </cell>
        </row>
        <row r="776">
          <cell r="A776">
            <v>22</v>
          </cell>
          <cell r="M776">
            <v>0.80999999999999994</v>
          </cell>
        </row>
        <row r="777">
          <cell r="M777">
            <v>0</v>
          </cell>
        </row>
        <row r="778">
          <cell r="M778">
            <v>0</v>
          </cell>
        </row>
        <row r="779">
          <cell r="M779">
            <v>0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0</v>
          </cell>
        </row>
        <row r="783">
          <cell r="M783">
            <v>0</v>
          </cell>
        </row>
        <row r="784">
          <cell r="M784">
            <v>0</v>
          </cell>
        </row>
        <row r="785">
          <cell r="M785">
            <v>0</v>
          </cell>
        </row>
        <row r="786">
          <cell r="M786">
            <v>0</v>
          </cell>
        </row>
        <row r="787">
          <cell r="M787">
            <v>0</v>
          </cell>
        </row>
        <row r="788">
          <cell r="M788">
            <v>0</v>
          </cell>
        </row>
        <row r="789">
          <cell r="M789">
            <v>0</v>
          </cell>
        </row>
        <row r="790">
          <cell r="M790">
            <v>0</v>
          </cell>
        </row>
        <row r="791">
          <cell r="M791">
            <v>0</v>
          </cell>
        </row>
        <row r="792">
          <cell r="A792" t="str">
            <v>S36</v>
          </cell>
          <cell r="M792">
            <v>0</v>
          </cell>
        </row>
        <row r="795">
          <cell r="M795">
            <v>2</v>
          </cell>
        </row>
        <row r="798">
          <cell r="A798">
            <v>22</v>
          </cell>
          <cell r="M798">
            <v>0.04</v>
          </cell>
        </row>
        <row r="799">
          <cell r="M799">
            <v>0</v>
          </cell>
        </row>
        <row r="800">
          <cell r="M800">
            <v>0</v>
          </cell>
        </row>
        <row r="801">
          <cell r="M801">
            <v>0</v>
          </cell>
        </row>
        <row r="802">
          <cell r="M802">
            <v>0</v>
          </cell>
        </row>
        <row r="803">
          <cell r="M803">
            <v>0</v>
          </cell>
        </row>
        <row r="804">
          <cell r="M804">
            <v>0</v>
          </cell>
        </row>
        <row r="805">
          <cell r="M805">
            <v>0</v>
          </cell>
        </row>
        <row r="806">
          <cell r="M806">
            <v>0</v>
          </cell>
        </row>
        <row r="807">
          <cell r="M807">
            <v>0</v>
          </cell>
        </row>
        <row r="808">
          <cell r="M808">
            <v>0</v>
          </cell>
        </row>
        <row r="809">
          <cell r="M809">
            <v>0</v>
          </cell>
        </row>
        <row r="810">
          <cell r="M810">
            <v>0</v>
          </cell>
        </row>
        <row r="811">
          <cell r="M811">
            <v>0</v>
          </cell>
        </row>
        <row r="812">
          <cell r="M812">
            <v>0</v>
          </cell>
        </row>
        <row r="813">
          <cell r="M813">
            <v>0</v>
          </cell>
        </row>
        <row r="814">
          <cell r="A814" t="str">
            <v>S37</v>
          </cell>
          <cell r="M814">
            <v>0</v>
          </cell>
        </row>
        <row r="817">
          <cell r="M817">
            <v>2</v>
          </cell>
        </row>
        <row r="820">
          <cell r="A820">
            <v>22</v>
          </cell>
          <cell r="M820">
            <v>0.04</v>
          </cell>
        </row>
        <row r="821">
          <cell r="M821">
            <v>0</v>
          </cell>
        </row>
        <row r="822">
          <cell r="M822">
            <v>0</v>
          </cell>
        </row>
        <row r="823">
          <cell r="M823">
            <v>0</v>
          </cell>
        </row>
        <row r="824">
          <cell r="M824">
            <v>0</v>
          </cell>
        </row>
        <row r="825">
          <cell r="M825">
            <v>0</v>
          </cell>
        </row>
        <row r="826">
          <cell r="M826">
            <v>0</v>
          </cell>
        </row>
        <row r="827">
          <cell r="M827">
            <v>0</v>
          </cell>
        </row>
        <row r="828">
          <cell r="M828">
            <v>0</v>
          </cell>
        </row>
        <row r="829">
          <cell r="M829">
            <v>0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A836" t="str">
            <v>S38</v>
          </cell>
          <cell r="M836">
            <v>0</v>
          </cell>
        </row>
        <row r="839">
          <cell r="M839">
            <v>13</v>
          </cell>
        </row>
        <row r="842">
          <cell r="A842">
            <v>26</v>
          </cell>
          <cell r="M842">
            <v>0.13</v>
          </cell>
        </row>
        <row r="843">
          <cell r="M843">
            <v>0</v>
          </cell>
        </row>
        <row r="844">
          <cell r="M844">
            <v>0</v>
          </cell>
        </row>
        <row r="845">
          <cell r="M845">
            <v>0</v>
          </cell>
        </row>
        <row r="846">
          <cell r="M846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1">
          <cell r="M851">
            <v>0</v>
          </cell>
        </row>
        <row r="852">
          <cell r="M852">
            <v>0</v>
          </cell>
        </row>
        <row r="853">
          <cell r="M853">
            <v>0</v>
          </cell>
        </row>
        <row r="854">
          <cell r="M854">
            <v>0</v>
          </cell>
        </row>
        <row r="855">
          <cell r="M855">
            <v>0</v>
          </cell>
        </row>
        <row r="856">
          <cell r="M856">
            <v>0</v>
          </cell>
        </row>
        <row r="857">
          <cell r="M857">
            <v>0</v>
          </cell>
        </row>
        <row r="858">
          <cell r="A858" t="str">
            <v>S39</v>
          </cell>
          <cell r="M858">
            <v>0</v>
          </cell>
        </row>
        <row r="861">
          <cell r="M861">
            <v>3</v>
          </cell>
        </row>
        <row r="864">
          <cell r="A864">
            <v>26</v>
          </cell>
          <cell r="M864">
            <v>0.03</v>
          </cell>
        </row>
        <row r="865">
          <cell r="M865">
            <v>0</v>
          </cell>
        </row>
        <row r="866">
          <cell r="M866">
            <v>0</v>
          </cell>
        </row>
        <row r="867">
          <cell r="M867">
            <v>0</v>
          </cell>
        </row>
        <row r="868">
          <cell r="M868">
            <v>0</v>
          </cell>
        </row>
        <row r="869">
          <cell r="M869">
            <v>0</v>
          </cell>
        </row>
        <row r="870">
          <cell r="M870">
            <v>0</v>
          </cell>
        </row>
        <row r="871">
          <cell r="M871">
            <v>0</v>
          </cell>
        </row>
        <row r="872">
          <cell r="M872">
            <v>0</v>
          </cell>
        </row>
        <row r="873">
          <cell r="M873">
            <v>0</v>
          </cell>
        </row>
        <row r="874">
          <cell r="M874">
            <v>0</v>
          </cell>
        </row>
        <row r="875">
          <cell r="M875">
            <v>0</v>
          </cell>
        </row>
        <row r="876">
          <cell r="M876">
            <v>0</v>
          </cell>
        </row>
        <row r="877">
          <cell r="M877">
            <v>0</v>
          </cell>
        </row>
        <row r="878">
          <cell r="M878">
            <v>0</v>
          </cell>
        </row>
        <row r="879">
          <cell r="M879">
            <v>0</v>
          </cell>
        </row>
        <row r="880">
          <cell r="A880" t="str">
            <v>S40</v>
          </cell>
          <cell r="M880">
            <v>0</v>
          </cell>
        </row>
        <row r="883">
          <cell r="M883">
            <v>64</v>
          </cell>
        </row>
        <row r="886">
          <cell r="A886">
            <v>26</v>
          </cell>
          <cell r="M886">
            <v>0.64</v>
          </cell>
        </row>
        <row r="887">
          <cell r="M887">
            <v>0</v>
          </cell>
        </row>
        <row r="888">
          <cell r="M888">
            <v>0</v>
          </cell>
        </row>
        <row r="889">
          <cell r="M889">
            <v>0</v>
          </cell>
        </row>
        <row r="890">
          <cell r="M890">
            <v>0</v>
          </cell>
        </row>
        <row r="891">
          <cell r="M891">
            <v>0</v>
          </cell>
        </row>
        <row r="892">
          <cell r="M892">
            <v>0</v>
          </cell>
        </row>
        <row r="893">
          <cell r="M893">
            <v>0</v>
          </cell>
        </row>
        <row r="894">
          <cell r="M894">
            <v>0</v>
          </cell>
        </row>
        <row r="895">
          <cell r="M895">
            <v>0</v>
          </cell>
        </row>
        <row r="896">
          <cell r="M896">
            <v>0</v>
          </cell>
        </row>
        <row r="897">
          <cell r="M897">
            <v>0</v>
          </cell>
        </row>
        <row r="898">
          <cell r="M898">
            <v>0</v>
          </cell>
        </row>
        <row r="899">
          <cell r="M899">
            <v>0</v>
          </cell>
        </row>
        <row r="900">
          <cell r="M900">
            <v>0</v>
          </cell>
        </row>
        <row r="901">
          <cell r="M901">
            <v>0</v>
          </cell>
        </row>
        <row r="902">
          <cell r="A902" t="str">
            <v>S41</v>
          </cell>
          <cell r="M902">
            <v>0</v>
          </cell>
        </row>
        <row r="905">
          <cell r="M905">
            <v>9.6</v>
          </cell>
        </row>
        <row r="908">
          <cell r="A908">
            <v>11</v>
          </cell>
          <cell r="M908">
            <v>0.13439999999999999</v>
          </cell>
        </row>
        <row r="909">
          <cell r="A909">
            <v>13</v>
          </cell>
          <cell r="M909">
            <v>0.14399999999999999</v>
          </cell>
        </row>
        <row r="910">
          <cell r="A910">
            <v>15</v>
          </cell>
          <cell r="M910">
            <v>9.6000000000000002E-2</v>
          </cell>
        </row>
        <row r="911">
          <cell r="A911">
            <v>329</v>
          </cell>
          <cell r="M911">
            <v>9.8879999999999999</v>
          </cell>
        </row>
        <row r="912">
          <cell r="M912">
            <v>0</v>
          </cell>
        </row>
        <row r="913">
          <cell r="M913">
            <v>0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0</v>
          </cell>
        </row>
        <row r="917">
          <cell r="M917">
            <v>0</v>
          </cell>
        </row>
        <row r="918">
          <cell r="M918">
            <v>0</v>
          </cell>
        </row>
        <row r="919">
          <cell r="M919">
            <v>0</v>
          </cell>
        </row>
        <row r="920">
          <cell r="M920">
            <v>0</v>
          </cell>
        </row>
        <row r="921">
          <cell r="M921">
            <v>0</v>
          </cell>
        </row>
        <row r="922">
          <cell r="M922">
            <v>0</v>
          </cell>
        </row>
        <row r="923">
          <cell r="M923">
            <v>0</v>
          </cell>
        </row>
        <row r="924">
          <cell r="A924" t="str">
            <v>S42</v>
          </cell>
          <cell r="M924">
            <v>0</v>
          </cell>
        </row>
        <row r="927">
          <cell r="M927">
            <v>9.6</v>
          </cell>
        </row>
        <row r="930">
          <cell r="A930">
            <v>11</v>
          </cell>
          <cell r="M930">
            <v>0.13439999999999999</v>
          </cell>
        </row>
        <row r="931">
          <cell r="A931">
            <v>13</v>
          </cell>
          <cell r="M931">
            <v>0.14399999999999999</v>
          </cell>
        </row>
        <row r="932">
          <cell r="A932">
            <v>15</v>
          </cell>
          <cell r="M932">
            <v>9.6000000000000002E-2</v>
          </cell>
        </row>
        <row r="933">
          <cell r="A933">
            <v>330</v>
          </cell>
          <cell r="M933">
            <v>9.8879999999999999</v>
          </cell>
        </row>
        <row r="934">
          <cell r="M934">
            <v>0</v>
          </cell>
        </row>
        <row r="935">
          <cell r="M935">
            <v>0</v>
          </cell>
        </row>
        <row r="936">
          <cell r="M936">
            <v>0</v>
          </cell>
        </row>
        <row r="937">
          <cell r="M937">
            <v>0</v>
          </cell>
        </row>
        <row r="938">
          <cell r="M938">
            <v>0</v>
          </cell>
        </row>
        <row r="939">
          <cell r="M939">
            <v>0</v>
          </cell>
        </row>
        <row r="940">
          <cell r="M940">
            <v>0</v>
          </cell>
        </row>
        <row r="941">
          <cell r="M941">
            <v>0</v>
          </cell>
        </row>
        <row r="942">
          <cell r="M942">
            <v>0</v>
          </cell>
        </row>
        <row r="943">
          <cell r="M943">
            <v>0</v>
          </cell>
        </row>
        <row r="944">
          <cell r="M944">
            <v>0</v>
          </cell>
        </row>
        <row r="945">
          <cell r="M945">
            <v>0</v>
          </cell>
        </row>
        <row r="946">
          <cell r="A946" t="str">
            <v>S43</v>
          </cell>
          <cell r="M946">
            <v>0</v>
          </cell>
        </row>
        <row r="949">
          <cell r="M949">
            <v>3.2</v>
          </cell>
        </row>
        <row r="952">
          <cell r="A952">
            <v>11</v>
          </cell>
          <cell r="M952">
            <v>4.4800000000000006E-2</v>
          </cell>
        </row>
        <row r="953">
          <cell r="A953">
            <v>13</v>
          </cell>
          <cell r="M953">
            <v>4.8000000000000001E-2</v>
          </cell>
        </row>
        <row r="954">
          <cell r="A954">
            <v>15</v>
          </cell>
          <cell r="M954">
            <v>3.2000000000000001E-2</v>
          </cell>
        </row>
        <row r="955">
          <cell r="A955">
            <v>331</v>
          </cell>
          <cell r="M955">
            <v>3.2960000000000003</v>
          </cell>
        </row>
        <row r="956">
          <cell r="M956">
            <v>0</v>
          </cell>
        </row>
        <row r="957">
          <cell r="M957">
            <v>0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4">
          <cell r="M964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A968" t="str">
            <v>S44</v>
          </cell>
          <cell r="M968">
            <v>0</v>
          </cell>
        </row>
        <row r="971">
          <cell r="M971">
            <v>16</v>
          </cell>
        </row>
        <row r="974">
          <cell r="A974">
            <v>11</v>
          </cell>
          <cell r="M974">
            <v>0.224</v>
          </cell>
        </row>
        <row r="975">
          <cell r="A975">
            <v>13</v>
          </cell>
          <cell r="M975">
            <v>0.24</v>
          </cell>
        </row>
        <row r="976">
          <cell r="A976">
            <v>15</v>
          </cell>
          <cell r="M976">
            <v>0.16</v>
          </cell>
        </row>
        <row r="977">
          <cell r="A977">
            <v>339</v>
          </cell>
          <cell r="M977">
            <v>16.48</v>
          </cell>
        </row>
        <row r="978">
          <cell r="M978">
            <v>0</v>
          </cell>
        </row>
        <row r="979">
          <cell r="M979">
            <v>0</v>
          </cell>
        </row>
        <row r="980">
          <cell r="M980">
            <v>0</v>
          </cell>
        </row>
        <row r="981">
          <cell r="M981">
            <v>0</v>
          </cell>
        </row>
        <row r="982">
          <cell r="M982">
            <v>0</v>
          </cell>
        </row>
        <row r="983">
          <cell r="M983">
            <v>0</v>
          </cell>
        </row>
        <row r="984">
          <cell r="M984">
            <v>0</v>
          </cell>
        </row>
        <row r="985">
          <cell r="M985">
            <v>0</v>
          </cell>
        </row>
        <row r="986">
          <cell r="M986">
            <v>0</v>
          </cell>
        </row>
        <row r="987">
          <cell r="M987">
            <v>0</v>
          </cell>
        </row>
        <row r="988">
          <cell r="M988">
            <v>0</v>
          </cell>
        </row>
        <row r="989">
          <cell r="M989">
            <v>0</v>
          </cell>
        </row>
        <row r="990">
          <cell r="A990" t="str">
            <v>S45</v>
          </cell>
          <cell r="M990">
            <v>0</v>
          </cell>
        </row>
        <row r="993">
          <cell r="M993">
            <v>1.6</v>
          </cell>
        </row>
        <row r="996">
          <cell r="A996">
            <v>11</v>
          </cell>
          <cell r="M996">
            <v>2.2400000000000003E-2</v>
          </cell>
        </row>
        <row r="997">
          <cell r="A997">
            <v>13</v>
          </cell>
          <cell r="M997">
            <v>2.4E-2</v>
          </cell>
        </row>
        <row r="998">
          <cell r="A998">
            <v>15</v>
          </cell>
          <cell r="M998">
            <v>1.6E-2</v>
          </cell>
        </row>
        <row r="999">
          <cell r="A999">
            <v>344</v>
          </cell>
          <cell r="M999">
            <v>1.6480000000000001</v>
          </cell>
        </row>
        <row r="1000">
          <cell r="M1000">
            <v>0</v>
          </cell>
        </row>
        <row r="1001">
          <cell r="M1001">
            <v>0</v>
          </cell>
        </row>
        <row r="1002">
          <cell r="M1002">
            <v>0</v>
          </cell>
        </row>
        <row r="1003">
          <cell r="M1003">
            <v>0</v>
          </cell>
        </row>
        <row r="1004">
          <cell r="M1004">
            <v>0</v>
          </cell>
        </row>
        <row r="1005">
          <cell r="M1005">
            <v>0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2">
          <cell r="A1012" t="str">
            <v>S46</v>
          </cell>
          <cell r="M1012">
            <v>0</v>
          </cell>
        </row>
        <row r="1015">
          <cell r="M1015">
            <v>19.2</v>
          </cell>
        </row>
        <row r="1018">
          <cell r="A1018">
            <v>11</v>
          </cell>
          <cell r="M1018">
            <v>0.26879999999999998</v>
          </cell>
        </row>
        <row r="1019">
          <cell r="A1019">
            <v>13</v>
          </cell>
          <cell r="M1019">
            <v>0.28799999999999998</v>
          </cell>
        </row>
        <row r="1020">
          <cell r="A1020">
            <v>15</v>
          </cell>
          <cell r="M1020">
            <v>0.192</v>
          </cell>
        </row>
        <row r="1021">
          <cell r="A1021">
            <v>348</v>
          </cell>
          <cell r="M1021">
            <v>19.776</v>
          </cell>
        </row>
        <row r="1022">
          <cell r="M1022">
            <v>0</v>
          </cell>
        </row>
        <row r="1023">
          <cell r="M1023">
            <v>0</v>
          </cell>
        </row>
        <row r="1024">
          <cell r="M1024">
            <v>0</v>
          </cell>
        </row>
        <row r="1025">
          <cell r="M1025">
            <v>0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0</v>
          </cell>
        </row>
        <row r="1029">
          <cell r="M1029">
            <v>0</v>
          </cell>
        </row>
        <row r="1030">
          <cell r="M1030">
            <v>0</v>
          </cell>
        </row>
        <row r="1031">
          <cell r="M1031">
            <v>0</v>
          </cell>
        </row>
        <row r="1032">
          <cell r="M1032">
            <v>0</v>
          </cell>
        </row>
        <row r="1033">
          <cell r="M1033">
            <v>0</v>
          </cell>
        </row>
        <row r="1034">
          <cell r="A1034" t="str">
            <v>S47</v>
          </cell>
          <cell r="M1034">
            <v>0</v>
          </cell>
        </row>
        <row r="1037">
          <cell r="M1037">
            <v>1.6</v>
          </cell>
        </row>
        <row r="1040">
          <cell r="A1040">
            <v>11</v>
          </cell>
          <cell r="M1040">
            <v>2.2400000000000003E-2</v>
          </cell>
        </row>
        <row r="1041">
          <cell r="A1041">
            <v>13</v>
          </cell>
          <cell r="M1041">
            <v>2.4E-2</v>
          </cell>
        </row>
        <row r="1042">
          <cell r="A1042">
            <v>15</v>
          </cell>
          <cell r="M1042">
            <v>1.6E-2</v>
          </cell>
        </row>
        <row r="1043">
          <cell r="A1043">
            <v>350</v>
          </cell>
          <cell r="M1043">
            <v>1.6480000000000001</v>
          </cell>
        </row>
        <row r="1044">
          <cell r="M1044">
            <v>0</v>
          </cell>
        </row>
        <row r="1045">
          <cell r="M1045">
            <v>0</v>
          </cell>
        </row>
        <row r="1046">
          <cell r="M1046">
            <v>0</v>
          </cell>
        </row>
        <row r="1047">
          <cell r="M1047">
            <v>0</v>
          </cell>
        </row>
        <row r="1048">
          <cell r="M1048">
            <v>0</v>
          </cell>
        </row>
        <row r="1049">
          <cell r="M1049">
            <v>0</v>
          </cell>
        </row>
        <row r="1050">
          <cell r="M1050">
            <v>0</v>
          </cell>
        </row>
        <row r="1051">
          <cell r="M1051">
            <v>0</v>
          </cell>
        </row>
        <row r="1052">
          <cell r="M1052">
            <v>0</v>
          </cell>
        </row>
        <row r="1053">
          <cell r="M1053">
            <v>0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A1056" t="str">
            <v>S48</v>
          </cell>
          <cell r="M1056">
            <v>0</v>
          </cell>
        </row>
        <row r="1059">
          <cell r="M1059">
            <v>12.5</v>
          </cell>
        </row>
        <row r="1062">
          <cell r="A1062">
            <v>11</v>
          </cell>
          <cell r="M1062">
            <v>0.25</v>
          </cell>
        </row>
        <row r="1063">
          <cell r="A1063">
            <v>13</v>
          </cell>
          <cell r="M1063">
            <v>0.32500000000000001</v>
          </cell>
        </row>
        <row r="1064">
          <cell r="A1064">
            <v>15</v>
          </cell>
          <cell r="M1064">
            <v>0.125</v>
          </cell>
        </row>
        <row r="1065">
          <cell r="A1065">
            <v>328</v>
          </cell>
          <cell r="M1065">
            <v>12.875</v>
          </cell>
        </row>
        <row r="1066">
          <cell r="M1066">
            <v>0</v>
          </cell>
        </row>
        <row r="1067">
          <cell r="M1067">
            <v>0</v>
          </cell>
        </row>
        <row r="1068">
          <cell r="M1068">
            <v>0</v>
          </cell>
        </row>
        <row r="1069">
          <cell r="M1069">
            <v>0</v>
          </cell>
        </row>
        <row r="1070">
          <cell r="M1070">
            <v>0</v>
          </cell>
        </row>
        <row r="1071">
          <cell r="M1071">
            <v>0</v>
          </cell>
        </row>
        <row r="1072">
          <cell r="M1072">
            <v>0</v>
          </cell>
        </row>
        <row r="1073">
          <cell r="M1073">
            <v>0</v>
          </cell>
        </row>
        <row r="1074">
          <cell r="M1074">
            <v>0</v>
          </cell>
        </row>
        <row r="1075">
          <cell r="M1075">
            <v>0</v>
          </cell>
        </row>
        <row r="1076">
          <cell r="M1076">
            <v>0</v>
          </cell>
        </row>
        <row r="1077">
          <cell r="M1077">
            <v>0</v>
          </cell>
        </row>
        <row r="1078">
          <cell r="A1078" t="str">
            <v>S49</v>
          </cell>
          <cell r="M1078">
            <v>0</v>
          </cell>
        </row>
        <row r="1081">
          <cell r="M1081">
            <v>96</v>
          </cell>
        </row>
        <row r="1084">
          <cell r="A1084">
            <v>11</v>
          </cell>
          <cell r="M1084">
            <v>1.92</v>
          </cell>
        </row>
        <row r="1085">
          <cell r="A1085">
            <v>13</v>
          </cell>
          <cell r="M1085">
            <v>2.496</v>
          </cell>
        </row>
        <row r="1086">
          <cell r="A1086">
            <v>15</v>
          </cell>
          <cell r="M1086">
            <v>0.96</v>
          </cell>
        </row>
        <row r="1087">
          <cell r="A1087">
            <v>128</v>
          </cell>
          <cell r="M1087">
            <v>9.6000000000000002E-2</v>
          </cell>
        </row>
        <row r="1088">
          <cell r="A1088">
            <v>329</v>
          </cell>
          <cell r="M1088">
            <v>98.88</v>
          </cell>
        </row>
        <row r="1089">
          <cell r="M1089">
            <v>0</v>
          </cell>
        </row>
        <row r="1090">
          <cell r="M1090">
            <v>0</v>
          </cell>
        </row>
        <row r="1091">
          <cell r="M1091">
            <v>0</v>
          </cell>
        </row>
        <row r="1092">
          <cell r="M1092">
            <v>0</v>
          </cell>
        </row>
        <row r="1093">
          <cell r="M1093">
            <v>0</v>
          </cell>
        </row>
        <row r="1094">
          <cell r="M1094">
            <v>0</v>
          </cell>
        </row>
        <row r="1095">
          <cell r="M1095">
            <v>0</v>
          </cell>
        </row>
        <row r="1096">
          <cell r="M1096">
            <v>0</v>
          </cell>
        </row>
        <row r="1097">
          <cell r="M1097">
            <v>0</v>
          </cell>
        </row>
        <row r="1098">
          <cell r="M1098">
            <v>0</v>
          </cell>
        </row>
        <row r="1099">
          <cell r="M1099">
            <v>0</v>
          </cell>
        </row>
        <row r="1100">
          <cell r="A1100" t="str">
            <v>S50</v>
          </cell>
          <cell r="M1100">
            <v>0</v>
          </cell>
        </row>
        <row r="1103">
          <cell r="M1103">
            <v>96</v>
          </cell>
        </row>
        <row r="1106">
          <cell r="A1106">
            <v>11</v>
          </cell>
          <cell r="M1106">
            <v>1.92</v>
          </cell>
        </row>
        <row r="1107">
          <cell r="A1107">
            <v>13</v>
          </cell>
          <cell r="M1107">
            <v>2.496</v>
          </cell>
        </row>
        <row r="1108">
          <cell r="A1108">
            <v>15</v>
          </cell>
          <cell r="M1108">
            <v>0.96</v>
          </cell>
        </row>
        <row r="1109">
          <cell r="A1109">
            <v>128</v>
          </cell>
          <cell r="M1109">
            <v>9.6000000000000002E-2</v>
          </cell>
        </row>
        <row r="1110">
          <cell r="A1110">
            <v>330</v>
          </cell>
          <cell r="M1110">
            <v>98.88</v>
          </cell>
        </row>
        <row r="1111">
          <cell r="M1111">
            <v>0</v>
          </cell>
        </row>
        <row r="1112">
          <cell r="M1112">
            <v>0</v>
          </cell>
        </row>
        <row r="1113">
          <cell r="M1113">
            <v>0</v>
          </cell>
        </row>
        <row r="1114">
          <cell r="M1114">
            <v>0</v>
          </cell>
        </row>
        <row r="1115">
          <cell r="M1115">
            <v>0</v>
          </cell>
        </row>
        <row r="1116">
          <cell r="M1116">
            <v>0</v>
          </cell>
        </row>
        <row r="1117">
          <cell r="M1117">
            <v>0</v>
          </cell>
        </row>
        <row r="1118">
          <cell r="M1118">
            <v>0</v>
          </cell>
        </row>
        <row r="1119">
          <cell r="M1119">
            <v>0</v>
          </cell>
        </row>
        <row r="1120">
          <cell r="M1120">
            <v>0</v>
          </cell>
        </row>
        <row r="1121">
          <cell r="M1121">
            <v>0</v>
          </cell>
        </row>
        <row r="1122">
          <cell r="A1122" t="str">
            <v>S51</v>
          </cell>
          <cell r="M1122">
            <v>0</v>
          </cell>
        </row>
        <row r="1125">
          <cell r="M1125">
            <v>31</v>
          </cell>
        </row>
        <row r="1128">
          <cell r="A1128">
            <v>11</v>
          </cell>
          <cell r="M1128">
            <v>0.62</v>
          </cell>
        </row>
        <row r="1129">
          <cell r="A1129">
            <v>13</v>
          </cell>
          <cell r="M1129">
            <v>0.80599999999999994</v>
          </cell>
        </row>
        <row r="1130">
          <cell r="A1130">
            <v>15</v>
          </cell>
          <cell r="M1130">
            <v>0.31</v>
          </cell>
        </row>
        <row r="1131">
          <cell r="A1131">
            <v>128</v>
          </cell>
          <cell r="M1131">
            <v>3.1E-2</v>
          </cell>
        </row>
        <row r="1132">
          <cell r="A1132">
            <v>331</v>
          </cell>
          <cell r="M1132">
            <v>31.93</v>
          </cell>
        </row>
        <row r="1133">
          <cell r="M1133">
            <v>0</v>
          </cell>
        </row>
        <row r="1134">
          <cell r="M1134">
            <v>0</v>
          </cell>
        </row>
        <row r="1135">
          <cell r="M1135">
            <v>0</v>
          </cell>
        </row>
        <row r="1136">
          <cell r="M1136">
            <v>0</v>
          </cell>
        </row>
        <row r="1137">
          <cell r="M1137">
            <v>0</v>
          </cell>
        </row>
        <row r="1138">
          <cell r="M1138">
            <v>0</v>
          </cell>
        </row>
        <row r="1139">
          <cell r="M1139">
            <v>0</v>
          </cell>
        </row>
        <row r="1140">
          <cell r="M1140">
            <v>0</v>
          </cell>
        </row>
        <row r="1141">
          <cell r="M1141">
            <v>0</v>
          </cell>
        </row>
        <row r="1142">
          <cell r="M1142">
            <v>0</v>
          </cell>
        </row>
        <row r="1143">
          <cell r="M1143">
            <v>0</v>
          </cell>
        </row>
        <row r="1144">
          <cell r="A1144" t="str">
            <v>S52</v>
          </cell>
          <cell r="M1144">
            <v>0</v>
          </cell>
        </row>
        <row r="1147">
          <cell r="M1147">
            <v>286</v>
          </cell>
        </row>
        <row r="1150">
          <cell r="A1150">
            <v>11</v>
          </cell>
          <cell r="M1150">
            <v>5.72</v>
          </cell>
        </row>
        <row r="1151">
          <cell r="A1151">
            <v>13</v>
          </cell>
          <cell r="M1151">
            <v>7.4359999999999999</v>
          </cell>
        </row>
        <row r="1152">
          <cell r="A1152">
            <v>15</v>
          </cell>
          <cell r="M1152">
            <v>2.86</v>
          </cell>
        </row>
        <row r="1153">
          <cell r="A1153">
            <v>128</v>
          </cell>
          <cell r="M1153">
            <v>0.28600000000000003</v>
          </cell>
        </row>
        <row r="1154">
          <cell r="A1154">
            <v>339</v>
          </cell>
          <cell r="M1154">
            <v>294.58</v>
          </cell>
        </row>
        <row r="1155">
          <cell r="M1155">
            <v>0</v>
          </cell>
        </row>
        <row r="1156">
          <cell r="M1156">
            <v>0</v>
          </cell>
        </row>
        <row r="1157">
          <cell r="M1157">
            <v>0</v>
          </cell>
        </row>
        <row r="1158">
          <cell r="M1158">
            <v>0</v>
          </cell>
        </row>
        <row r="1159">
          <cell r="M1159">
            <v>0</v>
          </cell>
        </row>
        <row r="1160">
          <cell r="M1160">
            <v>0</v>
          </cell>
        </row>
        <row r="1161">
          <cell r="M1161">
            <v>0</v>
          </cell>
        </row>
        <row r="1162">
          <cell r="M1162">
            <v>0</v>
          </cell>
        </row>
        <row r="1163">
          <cell r="M1163">
            <v>0</v>
          </cell>
        </row>
        <row r="1164">
          <cell r="M1164">
            <v>0</v>
          </cell>
        </row>
        <row r="1165">
          <cell r="M1165">
            <v>0</v>
          </cell>
        </row>
        <row r="1166">
          <cell r="A1166" t="str">
            <v>S53</v>
          </cell>
          <cell r="M1166">
            <v>0</v>
          </cell>
        </row>
        <row r="1169">
          <cell r="M1169">
            <v>20</v>
          </cell>
        </row>
        <row r="1172">
          <cell r="A1172">
            <v>11</v>
          </cell>
          <cell r="M1172">
            <v>0.4</v>
          </cell>
        </row>
        <row r="1173">
          <cell r="A1173">
            <v>13</v>
          </cell>
          <cell r="M1173">
            <v>0.52</v>
          </cell>
        </row>
        <row r="1174">
          <cell r="A1174">
            <v>15</v>
          </cell>
          <cell r="M1174">
            <v>0.2</v>
          </cell>
        </row>
        <row r="1175">
          <cell r="A1175">
            <v>128</v>
          </cell>
          <cell r="M1175">
            <v>0.02</v>
          </cell>
        </row>
        <row r="1176">
          <cell r="A1176">
            <v>344</v>
          </cell>
          <cell r="M1176">
            <v>20.6</v>
          </cell>
        </row>
        <row r="1177">
          <cell r="M1177">
            <v>0</v>
          </cell>
        </row>
        <row r="1178">
          <cell r="M1178">
            <v>0</v>
          </cell>
        </row>
        <row r="1179">
          <cell r="M1179">
            <v>0</v>
          </cell>
        </row>
        <row r="1180">
          <cell r="M1180">
            <v>0</v>
          </cell>
        </row>
        <row r="1181">
          <cell r="M1181">
            <v>0</v>
          </cell>
        </row>
        <row r="1182">
          <cell r="M1182">
            <v>0</v>
          </cell>
        </row>
        <row r="1183">
          <cell r="M1183">
            <v>0</v>
          </cell>
        </row>
        <row r="1184">
          <cell r="M1184">
            <v>0</v>
          </cell>
        </row>
        <row r="1185">
          <cell r="M1185">
            <v>0</v>
          </cell>
        </row>
        <row r="1186">
          <cell r="M1186">
            <v>0</v>
          </cell>
        </row>
        <row r="1187">
          <cell r="M1187">
            <v>0</v>
          </cell>
        </row>
        <row r="1188">
          <cell r="A1188" t="str">
            <v>S54</v>
          </cell>
          <cell r="M1188">
            <v>0</v>
          </cell>
        </row>
        <row r="1191">
          <cell r="M1191">
            <v>516</v>
          </cell>
        </row>
        <row r="1194">
          <cell r="A1194">
            <v>11</v>
          </cell>
          <cell r="M1194">
            <v>10.32</v>
          </cell>
        </row>
        <row r="1195">
          <cell r="A1195">
            <v>13</v>
          </cell>
          <cell r="M1195">
            <v>13.415999999999999</v>
          </cell>
        </row>
        <row r="1196">
          <cell r="A1196">
            <v>15</v>
          </cell>
          <cell r="M1196">
            <v>5.16</v>
          </cell>
        </row>
        <row r="1197">
          <cell r="A1197">
            <v>128</v>
          </cell>
          <cell r="M1197">
            <v>0.51600000000000001</v>
          </cell>
        </row>
        <row r="1198">
          <cell r="A1198">
            <v>348</v>
          </cell>
          <cell r="M1198">
            <v>531.48</v>
          </cell>
        </row>
        <row r="1199">
          <cell r="M1199">
            <v>0</v>
          </cell>
        </row>
        <row r="1200">
          <cell r="M1200">
            <v>0</v>
          </cell>
        </row>
        <row r="1201">
          <cell r="M1201">
            <v>0</v>
          </cell>
        </row>
        <row r="1202">
          <cell r="M1202">
            <v>0</v>
          </cell>
        </row>
        <row r="1203">
          <cell r="M1203">
            <v>0</v>
          </cell>
        </row>
        <row r="1204">
          <cell r="M1204">
            <v>0</v>
          </cell>
        </row>
        <row r="1205">
          <cell r="M1205">
            <v>0</v>
          </cell>
        </row>
        <row r="1206">
          <cell r="M1206">
            <v>0</v>
          </cell>
        </row>
        <row r="1207">
          <cell r="M1207">
            <v>0</v>
          </cell>
        </row>
        <row r="1208">
          <cell r="M1208">
            <v>0</v>
          </cell>
        </row>
        <row r="1209">
          <cell r="M1209">
            <v>0</v>
          </cell>
        </row>
        <row r="1210">
          <cell r="A1210" t="str">
            <v>S55</v>
          </cell>
          <cell r="M1210">
            <v>0</v>
          </cell>
        </row>
        <row r="1213">
          <cell r="M1213">
            <v>28</v>
          </cell>
        </row>
        <row r="1216">
          <cell r="A1216">
            <v>11</v>
          </cell>
          <cell r="M1216">
            <v>0.56000000000000005</v>
          </cell>
        </row>
        <row r="1217">
          <cell r="A1217">
            <v>13</v>
          </cell>
          <cell r="M1217">
            <v>0.72799999999999998</v>
          </cell>
        </row>
        <row r="1218">
          <cell r="A1218">
            <v>15</v>
          </cell>
          <cell r="M1218">
            <v>0.28000000000000003</v>
          </cell>
        </row>
        <row r="1219">
          <cell r="A1219">
            <v>128</v>
          </cell>
          <cell r="M1219">
            <v>2.8000000000000001E-2</v>
          </cell>
        </row>
        <row r="1220">
          <cell r="A1220">
            <v>350</v>
          </cell>
          <cell r="M1220">
            <v>28.84</v>
          </cell>
        </row>
        <row r="1221">
          <cell r="M1221">
            <v>0</v>
          </cell>
        </row>
        <row r="1222">
          <cell r="M1222">
            <v>0</v>
          </cell>
        </row>
        <row r="1223">
          <cell r="M1223">
            <v>0</v>
          </cell>
        </row>
        <row r="1224">
          <cell r="M1224">
            <v>0</v>
          </cell>
        </row>
        <row r="1225">
          <cell r="M1225">
            <v>0</v>
          </cell>
        </row>
        <row r="1226">
          <cell r="M1226">
            <v>0</v>
          </cell>
        </row>
        <row r="1227">
          <cell r="M1227">
            <v>0</v>
          </cell>
        </row>
        <row r="1228">
          <cell r="M1228">
            <v>0</v>
          </cell>
        </row>
        <row r="1229">
          <cell r="M1229">
            <v>0</v>
          </cell>
        </row>
        <row r="1230">
          <cell r="M1230">
            <v>0</v>
          </cell>
        </row>
        <row r="1231">
          <cell r="M1231">
            <v>0</v>
          </cell>
        </row>
        <row r="1232">
          <cell r="A1232" t="str">
            <v>S56</v>
          </cell>
          <cell r="M1232">
            <v>0</v>
          </cell>
        </row>
        <row r="1235">
          <cell r="M1235">
            <v>56</v>
          </cell>
        </row>
        <row r="1238">
          <cell r="A1238">
            <v>11</v>
          </cell>
          <cell r="M1238">
            <v>1.1200000000000001</v>
          </cell>
        </row>
        <row r="1239">
          <cell r="A1239">
            <v>13</v>
          </cell>
          <cell r="M1239">
            <v>1.456</v>
          </cell>
        </row>
        <row r="1240">
          <cell r="A1240">
            <v>15</v>
          </cell>
          <cell r="M1240">
            <v>0.56000000000000005</v>
          </cell>
        </row>
        <row r="1241">
          <cell r="A1241">
            <v>128</v>
          </cell>
          <cell r="M1241">
            <v>5.6000000000000001E-2</v>
          </cell>
        </row>
        <row r="1242">
          <cell r="A1242">
            <v>257</v>
          </cell>
          <cell r="M1242">
            <v>57.68</v>
          </cell>
        </row>
        <row r="1243">
          <cell r="M1243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6">
          <cell r="M1246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49">
          <cell r="M1249">
            <v>0</v>
          </cell>
        </row>
        <row r="1250">
          <cell r="M1250">
            <v>0</v>
          </cell>
        </row>
        <row r="1251">
          <cell r="M1251">
            <v>0</v>
          </cell>
        </row>
        <row r="1252">
          <cell r="M1252">
            <v>0</v>
          </cell>
        </row>
        <row r="1253">
          <cell r="M1253">
            <v>0</v>
          </cell>
        </row>
        <row r="1254">
          <cell r="A1254" t="str">
            <v>S57</v>
          </cell>
          <cell r="M1254">
            <v>0</v>
          </cell>
        </row>
        <row r="1257">
          <cell r="M1257">
            <v>2800</v>
          </cell>
        </row>
        <row r="1260">
          <cell r="A1260">
            <v>11</v>
          </cell>
          <cell r="M1260">
            <v>56</v>
          </cell>
        </row>
        <row r="1261">
          <cell r="A1261">
            <v>13</v>
          </cell>
          <cell r="M1261">
            <v>72.8</v>
          </cell>
        </row>
        <row r="1262">
          <cell r="A1262">
            <v>15</v>
          </cell>
          <cell r="M1262">
            <v>28</v>
          </cell>
        </row>
        <row r="1263">
          <cell r="A1263">
            <v>128</v>
          </cell>
          <cell r="M1263">
            <v>2.8000000000000003</v>
          </cell>
        </row>
        <row r="1264">
          <cell r="A1264">
            <v>258</v>
          </cell>
          <cell r="M1264">
            <v>2884</v>
          </cell>
        </row>
        <row r="1265">
          <cell r="M1265">
            <v>0</v>
          </cell>
        </row>
        <row r="1266">
          <cell r="M1266">
            <v>0</v>
          </cell>
        </row>
        <row r="1267">
          <cell r="M1267">
            <v>0</v>
          </cell>
        </row>
        <row r="1268">
          <cell r="M1268">
            <v>0</v>
          </cell>
        </row>
        <row r="1269">
          <cell r="M1269">
            <v>0</v>
          </cell>
        </row>
        <row r="1270">
          <cell r="M1270">
            <v>0</v>
          </cell>
        </row>
        <row r="1271">
          <cell r="M1271">
            <v>0</v>
          </cell>
        </row>
        <row r="1272">
          <cell r="M1272">
            <v>0</v>
          </cell>
        </row>
        <row r="1273">
          <cell r="M1273">
            <v>0</v>
          </cell>
        </row>
        <row r="1274">
          <cell r="M1274">
            <v>0</v>
          </cell>
        </row>
        <row r="1275">
          <cell r="M1275">
            <v>0</v>
          </cell>
        </row>
        <row r="1276">
          <cell r="A1276" t="str">
            <v>S58</v>
          </cell>
          <cell r="M1276">
            <v>0</v>
          </cell>
        </row>
        <row r="1279">
          <cell r="M1279">
            <v>80</v>
          </cell>
        </row>
        <row r="1282">
          <cell r="A1282">
            <v>11</v>
          </cell>
          <cell r="M1282">
            <v>1.6</v>
          </cell>
        </row>
        <row r="1283">
          <cell r="A1283">
            <v>13</v>
          </cell>
          <cell r="M1283">
            <v>2.4</v>
          </cell>
        </row>
        <row r="1284">
          <cell r="A1284">
            <v>15</v>
          </cell>
          <cell r="M1284">
            <v>0.8</v>
          </cell>
        </row>
        <row r="1285">
          <cell r="A1285">
            <v>195</v>
          </cell>
          <cell r="M1285">
            <v>84</v>
          </cell>
        </row>
        <row r="1286">
          <cell r="M1286">
            <v>0</v>
          </cell>
        </row>
        <row r="1287">
          <cell r="M1287">
            <v>0</v>
          </cell>
        </row>
        <row r="1288">
          <cell r="M1288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0</v>
          </cell>
        </row>
        <row r="1292">
          <cell r="M1292">
            <v>0</v>
          </cell>
        </row>
        <row r="1293">
          <cell r="M1293">
            <v>0</v>
          </cell>
        </row>
        <row r="1294">
          <cell r="M1294">
            <v>0</v>
          </cell>
        </row>
        <row r="1295">
          <cell r="M1295">
            <v>0</v>
          </cell>
        </row>
        <row r="1296">
          <cell r="M1296">
            <v>0</v>
          </cell>
        </row>
        <row r="1297">
          <cell r="M1297">
            <v>0</v>
          </cell>
        </row>
        <row r="1298">
          <cell r="A1298" t="str">
            <v>S59</v>
          </cell>
          <cell r="M1298">
            <v>0</v>
          </cell>
        </row>
        <row r="1301">
          <cell r="M1301">
            <v>28</v>
          </cell>
        </row>
        <row r="1304">
          <cell r="A1304">
            <v>11</v>
          </cell>
          <cell r="M1304">
            <v>0.56000000000000005</v>
          </cell>
        </row>
        <row r="1305">
          <cell r="A1305">
            <v>13</v>
          </cell>
          <cell r="M1305">
            <v>0.84</v>
          </cell>
        </row>
        <row r="1306">
          <cell r="A1306">
            <v>15</v>
          </cell>
          <cell r="M1306">
            <v>0.28000000000000003</v>
          </cell>
        </row>
        <row r="1307">
          <cell r="A1307">
            <v>199</v>
          </cell>
          <cell r="M1307">
            <v>29.400000000000002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2">
          <cell r="M1312">
            <v>0</v>
          </cell>
        </row>
        <row r="1313">
          <cell r="M1313">
            <v>0</v>
          </cell>
        </row>
        <row r="1314">
          <cell r="M1314">
            <v>0</v>
          </cell>
        </row>
        <row r="1315">
          <cell r="M1315">
            <v>0</v>
          </cell>
        </row>
        <row r="1316">
          <cell r="M1316">
            <v>0</v>
          </cell>
        </row>
        <row r="1317">
          <cell r="M1317">
            <v>0</v>
          </cell>
        </row>
        <row r="1318">
          <cell r="M1318">
            <v>0</v>
          </cell>
        </row>
        <row r="1319">
          <cell r="M1319">
            <v>0</v>
          </cell>
        </row>
        <row r="1320">
          <cell r="A1320" t="str">
            <v>S60</v>
          </cell>
          <cell r="M1320">
            <v>0</v>
          </cell>
        </row>
        <row r="1323">
          <cell r="M1323">
            <v>90.8</v>
          </cell>
        </row>
        <row r="1326">
          <cell r="A1326">
            <v>11</v>
          </cell>
          <cell r="M1326">
            <v>1.8160000000000001</v>
          </cell>
        </row>
        <row r="1327">
          <cell r="A1327">
            <v>13</v>
          </cell>
          <cell r="M1327">
            <v>2.7239999999999998</v>
          </cell>
        </row>
        <row r="1328">
          <cell r="A1328">
            <v>15</v>
          </cell>
          <cell r="M1328">
            <v>0.90800000000000003</v>
          </cell>
        </row>
        <row r="1329">
          <cell r="A1329">
            <v>208</v>
          </cell>
          <cell r="M1329">
            <v>95.34</v>
          </cell>
        </row>
        <row r="1330">
          <cell r="M1330">
            <v>0</v>
          </cell>
        </row>
        <row r="1331">
          <cell r="M1331">
            <v>0</v>
          </cell>
        </row>
        <row r="1332">
          <cell r="M1332">
            <v>0</v>
          </cell>
        </row>
        <row r="1333">
          <cell r="M1333">
            <v>0</v>
          </cell>
        </row>
        <row r="1334">
          <cell r="M1334">
            <v>0</v>
          </cell>
        </row>
        <row r="1335">
          <cell r="M1335">
            <v>0</v>
          </cell>
        </row>
        <row r="1336">
          <cell r="M1336">
            <v>0</v>
          </cell>
        </row>
        <row r="1337">
          <cell r="M1337">
            <v>0</v>
          </cell>
        </row>
        <row r="1338">
          <cell r="M1338">
            <v>0</v>
          </cell>
        </row>
        <row r="1339">
          <cell r="M1339">
            <v>0</v>
          </cell>
        </row>
        <row r="1340">
          <cell r="M1340">
            <v>0</v>
          </cell>
        </row>
        <row r="1341">
          <cell r="M1341">
            <v>0</v>
          </cell>
        </row>
        <row r="1342">
          <cell r="A1342" t="str">
            <v>S61</v>
          </cell>
          <cell r="M1342">
            <v>0</v>
          </cell>
        </row>
        <row r="1345">
          <cell r="M1345">
            <v>154.80000000000001</v>
          </cell>
        </row>
        <row r="1348">
          <cell r="A1348">
            <v>11</v>
          </cell>
          <cell r="M1348">
            <v>3.0960000000000001</v>
          </cell>
        </row>
        <row r="1349">
          <cell r="A1349">
            <v>13</v>
          </cell>
          <cell r="M1349">
            <v>4.6440000000000001</v>
          </cell>
        </row>
        <row r="1350">
          <cell r="A1350">
            <v>15</v>
          </cell>
          <cell r="M1350">
            <v>1.548</v>
          </cell>
        </row>
        <row r="1351">
          <cell r="A1351">
            <v>211</v>
          </cell>
          <cell r="M1351">
            <v>162.54000000000002</v>
          </cell>
        </row>
        <row r="1352">
          <cell r="M1352">
            <v>0</v>
          </cell>
        </row>
        <row r="1353">
          <cell r="M1353">
            <v>0</v>
          </cell>
        </row>
        <row r="1354">
          <cell r="M1354">
            <v>0</v>
          </cell>
        </row>
        <row r="1355">
          <cell r="M1355">
            <v>0</v>
          </cell>
        </row>
        <row r="1356">
          <cell r="M1356">
            <v>0</v>
          </cell>
        </row>
        <row r="1357">
          <cell r="M1357">
            <v>0</v>
          </cell>
        </row>
        <row r="1358">
          <cell r="M1358">
            <v>0</v>
          </cell>
        </row>
        <row r="1359">
          <cell r="M1359">
            <v>0</v>
          </cell>
        </row>
        <row r="1360">
          <cell r="M1360">
            <v>0</v>
          </cell>
        </row>
        <row r="1361">
          <cell r="M1361">
            <v>0</v>
          </cell>
        </row>
        <row r="1362">
          <cell r="M1362">
            <v>0</v>
          </cell>
        </row>
        <row r="1363">
          <cell r="M1363">
            <v>0</v>
          </cell>
        </row>
        <row r="1364">
          <cell r="A1364" t="str">
            <v>S62</v>
          </cell>
          <cell r="M1364">
            <v>0</v>
          </cell>
        </row>
        <row r="1367">
          <cell r="M1367">
            <v>14</v>
          </cell>
        </row>
        <row r="1370">
          <cell r="A1370">
            <v>11</v>
          </cell>
          <cell r="M1370">
            <v>0.28000000000000003</v>
          </cell>
        </row>
        <row r="1371">
          <cell r="A1371">
            <v>13</v>
          </cell>
          <cell r="M1371">
            <v>0.42</v>
          </cell>
        </row>
        <row r="1372">
          <cell r="A1372">
            <v>15</v>
          </cell>
          <cell r="M1372">
            <v>0.14000000000000001</v>
          </cell>
        </row>
        <row r="1373">
          <cell r="A1373">
            <v>224</v>
          </cell>
          <cell r="M1373">
            <v>14.700000000000001</v>
          </cell>
        </row>
        <row r="1374">
          <cell r="M1374">
            <v>0</v>
          </cell>
        </row>
        <row r="1375">
          <cell r="M1375">
            <v>0</v>
          </cell>
        </row>
        <row r="1376">
          <cell r="M1376">
            <v>0</v>
          </cell>
        </row>
        <row r="1377">
          <cell r="M1377">
            <v>0</v>
          </cell>
        </row>
        <row r="1378">
          <cell r="M1378">
            <v>0</v>
          </cell>
        </row>
        <row r="1379">
          <cell r="M1379">
            <v>0</v>
          </cell>
        </row>
        <row r="1380">
          <cell r="M1380">
            <v>0</v>
          </cell>
        </row>
        <row r="1381">
          <cell r="M1381">
            <v>0</v>
          </cell>
        </row>
        <row r="1382">
          <cell r="M1382">
            <v>0</v>
          </cell>
        </row>
        <row r="1383">
          <cell r="M1383">
            <v>0</v>
          </cell>
        </row>
        <row r="1384">
          <cell r="M1384">
            <v>0</v>
          </cell>
        </row>
        <row r="1385">
          <cell r="M1385">
            <v>0</v>
          </cell>
        </row>
        <row r="1386">
          <cell r="A1386" t="str">
            <v>S63</v>
          </cell>
          <cell r="M1386">
            <v>0</v>
          </cell>
        </row>
        <row r="1389">
          <cell r="M1389">
            <v>38</v>
          </cell>
        </row>
        <row r="1392">
          <cell r="A1392">
            <v>11</v>
          </cell>
          <cell r="M1392">
            <v>0.76</v>
          </cell>
        </row>
        <row r="1393">
          <cell r="A1393">
            <v>13</v>
          </cell>
          <cell r="M1393">
            <v>1.1399999999999999</v>
          </cell>
        </row>
        <row r="1394">
          <cell r="A1394">
            <v>15</v>
          </cell>
          <cell r="M1394">
            <v>0.38</v>
          </cell>
        </row>
        <row r="1395">
          <cell r="A1395">
            <v>230</v>
          </cell>
          <cell r="M1395">
            <v>39.9</v>
          </cell>
        </row>
        <row r="1396">
          <cell r="M1396">
            <v>0</v>
          </cell>
        </row>
        <row r="1397">
          <cell r="M1397">
            <v>0</v>
          </cell>
        </row>
        <row r="1398">
          <cell r="M1398">
            <v>0</v>
          </cell>
        </row>
        <row r="1399">
          <cell r="M1399">
            <v>0</v>
          </cell>
        </row>
        <row r="1400">
          <cell r="M1400">
            <v>0</v>
          </cell>
        </row>
        <row r="1401">
          <cell r="M1401">
            <v>0</v>
          </cell>
        </row>
        <row r="1402">
          <cell r="M1402">
            <v>0</v>
          </cell>
        </row>
        <row r="1403">
          <cell r="M1403">
            <v>0</v>
          </cell>
        </row>
        <row r="1404">
          <cell r="M1404">
            <v>0</v>
          </cell>
        </row>
        <row r="1405">
          <cell r="M1405">
            <v>0</v>
          </cell>
        </row>
        <row r="1406">
          <cell r="M1406">
            <v>0</v>
          </cell>
        </row>
        <row r="1407">
          <cell r="M1407">
            <v>0</v>
          </cell>
        </row>
        <row r="1408">
          <cell r="A1408" t="str">
            <v>S64</v>
          </cell>
          <cell r="M1408">
            <v>0</v>
          </cell>
        </row>
        <row r="1411">
          <cell r="M1411">
            <v>17</v>
          </cell>
        </row>
        <row r="1414">
          <cell r="A1414">
            <v>11</v>
          </cell>
          <cell r="M1414">
            <v>0.34</v>
          </cell>
        </row>
        <row r="1415">
          <cell r="A1415">
            <v>13</v>
          </cell>
          <cell r="M1415">
            <v>0.51</v>
          </cell>
        </row>
        <row r="1416">
          <cell r="A1416">
            <v>15</v>
          </cell>
          <cell r="M1416">
            <v>0.17</v>
          </cell>
        </row>
        <row r="1417">
          <cell r="A1417">
            <v>233</v>
          </cell>
          <cell r="M1417">
            <v>17.850000000000001</v>
          </cell>
        </row>
        <row r="1418">
          <cell r="M1418">
            <v>0</v>
          </cell>
        </row>
        <row r="1419">
          <cell r="M1419">
            <v>0</v>
          </cell>
        </row>
        <row r="1420">
          <cell r="M1420">
            <v>0</v>
          </cell>
        </row>
        <row r="1421">
          <cell r="M1421">
            <v>0</v>
          </cell>
        </row>
        <row r="1422">
          <cell r="M1422">
            <v>0</v>
          </cell>
        </row>
        <row r="1423">
          <cell r="M1423">
            <v>0</v>
          </cell>
        </row>
        <row r="1424">
          <cell r="M1424">
            <v>0</v>
          </cell>
        </row>
        <row r="1425">
          <cell r="M1425">
            <v>0</v>
          </cell>
        </row>
        <row r="1426">
          <cell r="M1426">
            <v>0</v>
          </cell>
        </row>
        <row r="1427">
          <cell r="M1427">
            <v>0</v>
          </cell>
        </row>
        <row r="1428">
          <cell r="M1428">
            <v>0</v>
          </cell>
        </row>
        <row r="1429">
          <cell r="M1429">
            <v>0</v>
          </cell>
        </row>
        <row r="1430">
          <cell r="A1430" t="str">
            <v>S65</v>
          </cell>
          <cell r="M1430">
            <v>0</v>
          </cell>
        </row>
        <row r="1433">
          <cell r="M1433">
            <v>5</v>
          </cell>
        </row>
        <row r="1436">
          <cell r="A1436">
            <v>283</v>
          </cell>
          <cell r="M1436">
            <v>5</v>
          </cell>
        </row>
        <row r="1437">
          <cell r="M1437">
            <v>0</v>
          </cell>
        </row>
        <row r="1438">
          <cell r="M1438">
            <v>0</v>
          </cell>
        </row>
        <row r="1439">
          <cell r="M1439">
            <v>0</v>
          </cell>
        </row>
        <row r="1440">
          <cell r="M1440">
            <v>0</v>
          </cell>
        </row>
        <row r="1441">
          <cell r="M1441">
            <v>0</v>
          </cell>
        </row>
        <row r="1442">
          <cell r="M1442">
            <v>0</v>
          </cell>
        </row>
        <row r="1443">
          <cell r="M1443">
            <v>0</v>
          </cell>
        </row>
        <row r="1444">
          <cell r="M1444">
            <v>0</v>
          </cell>
        </row>
        <row r="1445">
          <cell r="M1445">
            <v>0</v>
          </cell>
        </row>
        <row r="1446">
          <cell r="M1446">
            <v>0</v>
          </cell>
        </row>
        <row r="1447">
          <cell r="M1447">
            <v>0</v>
          </cell>
        </row>
        <row r="1448">
          <cell r="M1448">
            <v>0</v>
          </cell>
        </row>
        <row r="1449">
          <cell r="M1449">
            <v>0</v>
          </cell>
        </row>
        <row r="1450">
          <cell r="M1450">
            <v>0</v>
          </cell>
        </row>
        <row r="1451">
          <cell r="M1451">
            <v>0</v>
          </cell>
        </row>
        <row r="1452">
          <cell r="A1452" t="str">
            <v>S66</v>
          </cell>
          <cell r="M1452">
            <v>0</v>
          </cell>
        </row>
        <row r="1455">
          <cell r="M1455">
            <v>7680</v>
          </cell>
        </row>
        <row r="1458">
          <cell r="A1458">
            <v>13</v>
          </cell>
          <cell r="M1458">
            <v>30.72</v>
          </cell>
        </row>
        <row r="1459">
          <cell r="A1459">
            <v>15</v>
          </cell>
          <cell r="M1459">
            <v>7.68</v>
          </cell>
        </row>
        <row r="1460">
          <cell r="M1460">
            <v>0</v>
          </cell>
        </row>
        <row r="1461">
          <cell r="M1461">
            <v>0</v>
          </cell>
        </row>
        <row r="1462">
          <cell r="M1462">
            <v>0</v>
          </cell>
        </row>
        <row r="1463">
          <cell r="M1463">
            <v>0</v>
          </cell>
        </row>
        <row r="1464">
          <cell r="M1464">
            <v>0</v>
          </cell>
        </row>
        <row r="1465">
          <cell r="M1465">
            <v>0</v>
          </cell>
        </row>
        <row r="1466">
          <cell r="M1466">
            <v>0</v>
          </cell>
        </row>
        <row r="1467">
          <cell r="M1467">
            <v>0</v>
          </cell>
        </row>
        <row r="1468">
          <cell r="M1468">
            <v>0</v>
          </cell>
        </row>
        <row r="1469">
          <cell r="M1469">
            <v>0</v>
          </cell>
        </row>
        <row r="1470">
          <cell r="M1470">
            <v>0</v>
          </cell>
        </row>
        <row r="1471">
          <cell r="M1471">
            <v>0</v>
          </cell>
        </row>
        <row r="1472">
          <cell r="M1472">
            <v>0</v>
          </cell>
        </row>
        <row r="1473">
          <cell r="M1473">
            <v>0</v>
          </cell>
        </row>
        <row r="1474">
          <cell r="A1474" t="str">
            <v>S67</v>
          </cell>
          <cell r="M1474">
            <v>0</v>
          </cell>
        </row>
        <row r="1477">
          <cell r="M1477">
            <v>170</v>
          </cell>
        </row>
        <row r="1480">
          <cell r="A1480">
            <v>13</v>
          </cell>
          <cell r="M1480">
            <v>11.9</v>
          </cell>
        </row>
        <row r="1481">
          <cell r="A1481">
            <v>15</v>
          </cell>
          <cell r="M1481">
            <v>1.19</v>
          </cell>
        </row>
        <row r="1482">
          <cell r="A1482">
            <v>260</v>
          </cell>
          <cell r="M1482">
            <v>170</v>
          </cell>
        </row>
        <row r="1483">
          <cell r="M1483">
            <v>0</v>
          </cell>
        </row>
        <row r="1484">
          <cell r="M1484">
            <v>0</v>
          </cell>
        </row>
        <row r="1485">
          <cell r="M1485">
            <v>0</v>
          </cell>
        </row>
        <row r="1486">
          <cell r="M1486">
            <v>0</v>
          </cell>
        </row>
        <row r="1487">
          <cell r="M1487">
            <v>0</v>
          </cell>
        </row>
        <row r="1488">
          <cell r="M1488">
            <v>0</v>
          </cell>
        </row>
        <row r="1489">
          <cell r="M1489">
            <v>0</v>
          </cell>
        </row>
        <row r="1490">
          <cell r="M1490">
            <v>0</v>
          </cell>
        </row>
        <row r="1491">
          <cell r="M1491">
            <v>0</v>
          </cell>
        </row>
        <row r="1492">
          <cell r="M1492">
            <v>0</v>
          </cell>
        </row>
        <row r="1493">
          <cell r="M1493">
            <v>0</v>
          </cell>
        </row>
        <row r="1494">
          <cell r="M1494">
            <v>0</v>
          </cell>
        </row>
        <row r="1495">
          <cell r="M1495">
            <v>0</v>
          </cell>
        </row>
        <row r="1496">
          <cell r="A1496" t="str">
            <v>S68</v>
          </cell>
          <cell r="M1496">
            <v>0</v>
          </cell>
        </row>
        <row r="1499">
          <cell r="M1499">
            <v>19.2</v>
          </cell>
        </row>
        <row r="1502">
          <cell r="A1502">
            <v>11</v>
          </cell>
          <cell r="M1502">
            <v>4.992</v>
          </cell>
        </row>
        <row r="1503">
          <cell r="M1503">
            <v>0</v>
          </cell>
        </row>
        <row r="1504">
          <cell r="M1504">
            <v>0</v>
          </cell>
        </row>
        <row r="1505">
          <cell r="M1505">
            <v>0</v>
          </cell>
        </row>
        <row r="1506">
          <cell r="M1506">
            <v>0</v>
          </cell>
        </row>
        <row r="1507">
          <cell r="M1507">
            <v>0</v>
          </cell>
        </row>
        <row r="1508">
          <cell r="M1508">
            <v>0</v>
          </cell>
        </row>
        <row r="1509">
          <cell r="M1509">
            <v>0</v>
          </cell>
        </row>
        <row r="1510">
          <cell r="M1510">
            <v>0</v>
          </cell>
        </row>
        <row r="1511">
          <cell r="M1511">
            <v>0</v>
          </cell>
        </row>
        <row r="1512">
          <cell r="M1512">
            <v>0</v>
          </cell>
        </row>
        <row r="1513">
          <cell r="M1513">
            <v>0</v>
          </cell>
        </row>
        <row r="1514">
          <cell r="M1514">
            <v>0</v>
          </cell>
        </row>
        <row r="1515">
          <cell r="M1515">
            <v>0</v>
          </cell>
        </row>
        <row r="1516">
          <cell r="M1516">
            <v>0</v>
          </cell>
        </row>
        <row r="1517">
          <cell r="M1517">
            <v>0</v>
          </cell>
        </row>
        <row r="1518">
          <cell r="A1518" t="str">
            <v>S69</v>
          </cell>
          <cell r="M1518">
            <v>0</v>
          </cell>
        </row>
        <row r="1521">
          <cell r="M1521">
            <v>365</v>
          </cell>
        </row>
        <row r="1524">
          <cell r="A1524">
            <v>13</v>
          </cell>
          <cell r="M1524">
            <v>7.3</v>
          </cell>
        </row>
        <row r="1525">
          <cell r="A1525">
            <v>263</v>
          </cell>
          <cell r="M1525">
            <v>4380</v>
          </cell>
        </row>
        <row r="1526">
          <cell r="M1526">
            <v>0</v>
          </cell>
        </row>
        <row r="1527">
          <cell r="M1527">
            <v>0</v>
          </cell>
        </row>
        <row r="1528">
          <cell r="M1528">
            <v>0</v>
          </cell>
        </row>
        <row r="1529">
          <cell r="M1529">
            <v>0</v>
          </cell>
        </row>
        <row r="1530">
          <cell r="M1530">
            <v>0</v>
          </cell>
        </row>
        <row r="1531">
          <cell r="M1531">
            <v>0</v>
          </cell>
        </row>
        <row r="1532">
          <cell r="M1532">
            <v>0</v>
          </cell>
        </row>
        <row r="1533">
          <cell r="M1533">
            <v>0</v>
          </cell>
        </row>
        <row r="1534">
          <cell r="M1534">
            <v>0</v>
          </cell>
        </row>
        <row r="1535">
          <cell r="M1535">
            <v>0</v>
          </cell>
        </row>
        <row r="1536">
          <cell r="M1536">
            <v>0</v>
          </cell>
        </row>
        <row r="1537">
          <cell r="M1537">
            <v>0</v>
          </cell>
        </row>
        <row r="1538">
          <cell r="M1538">
            <v>0</v>
          </cell>
        </row>
        <row r="1539">
          <cell r="M1539">
            <v>0</v>
          </cell>
        </row>
        <row r="1540">
          <cell r="A1540" t="str">
            <v>S70</v>
          </cell>
          <cell r="M1540">
            <v>0</v>
          </cell>
        </row>
        <row r="1543">
          <cell r="M1543">
            <v>77</v>
          </cell>
        </row>
        <row r="1546">
          <cell r="A1546">
            <v>13</v>
          </cell>
          <cell r="M1546">
            <v>2.31</v>
          </cell>
        </row>
        <row r="1547">
          <cell r="A1547">
            <v>327</v>
          </cell>
          <cell r="M1547">
            <v>616</v>
          </cell>
        </row>
        <row r="1548">
          <cell r="M1548">
            <v>0</v>
          </cell>
        </row>
        <row r="1549">
          <cell r="M1549">
            <v>0</v>
          </cell>
        </row>
        <row r="1550">
          <cell r="M1550">
            <v>0</v>
          </cell>
        </row>
        <row r="1551">
          <cell r="M1551">
            <v>0</v>
          </cell>
        </row>
        <row r="1552">
          <cell r="M1552">
            <v>0</v>
          </cell>
        </row>
        <row r="1553">
          <cell r="M1553">
            <v>0</v>
          </cell>
        </row>
        <row r="1554">
          <cell r="M1554">
            <v>0</v>
          </cell>
        </row>
        <row r="1555">
          <cell r="M1555">
            <v>0</v>
          </cell>
        </row>
        <row r="1556">
          <cell r="M1556">
            <v>0</v>
          </cell>
        </row>
        <row r="1557">
          <cell r="M1557">
            <v>0</v>
          </cell>
        </row>
        <row r="1558">
          <cell r="M1558">
            <v>0</v>
          </cell>
        </row>
        <row r="1559">
          <cell r="M1559">
            <v>0</v>
          </cell>
        </row>
        <row r="1560">
          <cell r="M1560">
            <v>0</v>
          </cell>
        </row>
        <row r="1561">
          <cell r="M1561">
            <v>0</v>
          </cell>
        </row>
        <row r="1562">
          <cell r="A1562" t="str">
            <v>S71</v>
          </cell>
          <cell r="M1562">
            <v>0</v>
          </cell>
        </row>
        <row r="1565">
          <cell r="M1565">
            <v>17</v>
          </cell>
        </row>
        <row r="1568">
          <cell r="A1568">
            <v>11</v>
          </cell>
          <cell r="M1568">
            <v>1.1900000000000002</v>
          </cell>
        </row>
        <row r="1569">
          <cell r="A1569">
            <v>13</v>
          </cell>
          <cell r="M1569">
            <v>1.36</v>
          </cell>
        </row>
        <row r="1570">
          <cell r="A1570">
            <v>267</v>
          </cell>
          <cell r="M1570">
            <v>17</v>
          </cell>
        </row>
        <row r="1571">
          <cell r="M1571">
            <v>0</v>
          </cell>
        </row>
        <row r="1572">
          <cell r="M1572">
            <v>0</v>
          </cell>
        </row>
        <row r="1573">
          <cell r="M1573">
            <v>0</v>
          </cell>
        </row>
        <row r="1574">
          <cell r="M1574">
            <v>0</v>
          </cell>
        </row>
        <row r="1575">
          <cell r="M1575">
            <v>0</v>
          </cell>
        </row>
        <row r="1576">
          <cell r="M1576">
            <v>0</v>
          </cell>
        </row>
        <row r="1577">
          <cell r="M1577">
            <v>0</v>
          </cell>
        </row>
        <row r="1578">
          <cell r="M1578">
            <v>0</v>
          </cell>
        </row>
        <row r="1579">
          <cell r="M1579">
            <v>0</v>
          </cell>
        </row>
        <row r="1580">
          <cell r="M1580">
            <v>0</v>
          </cell>
        </row>
        <row r="1581">
          <cell r="M1581">
            <v>0</v>
          </cell>
        </row>
        <row r="1582">
          <cell r="M1582">
            <v>0</v>
          </cell>
        </row>
        <row r="1583">
          <cell r="M1583">
            <v>0</v>
          </cell>
        </row>
        <row r="1584">
          <cell r="A1584" t="str">
            <v>S72</v>
          </cell>
          <cell r="M1584">
            <v>0</v>
          </cell>
        </row>
        <row r="1587">
          <cell r="M1587">
            <v>4</v>
          </cell>
        </row>
        <row r="1590">
          <cell r="A1590">
            <v>11</v>
          </cell>
          <cell r="M1590">
            <v>0.28000000000000003</v>
          </cell>
        </row>
        <row r="1591">
          <cell r="A1591">
            <v>13</v>
          </cell>
          <cell r="M1591">
            <v>0.32</v>
          </cell>
        </row>
        <row r="1592">
          <cell r="A1592">
            <v>265</v>
          </cell>
          <cell r="M1592">
            <v>4</v>
          </cell>
        </row>
        <row r="1593">
          <cell r="M1593">
            <v>0</v>
          </cell>
        </row>
        <row r="1594">
          <cell r="M1594">
            <v>0</v>
          </cell>
        </row>
        <row r="1595">
          <cell r="M1595">
            <v>0</v>
          </cell>
        </row>
        <row r="1596">
          <cell r="M1596">
            <v>0</v>
          </cell>
        </row>
        <row r="1597">
          <cell r="M1597">
            <v>0</v>
          </cell>
        </row>
        <row r="1598">
          <cell r="M1598">
            <v>0</v>
          </cell>
        </row>
        <row r="1599">
          <cell r="M1599">
            <v>0</v>
          </cell>
        </row>
        <row r="1600">
          <cell r="M1600">
            <v>0</v>
          </cell>
        </row>
        <row r="1601">
          <cell r="M1601">
            <v>0</v>
          </cell>
        </row>
        <row r="1602">
          <cell r="M1602">
            <v>0</v>
          </cell>
        </row>
        <row r="1603">
          <cell r="M1603">
            <v>0</v>
          </cell>
        </row>
        <row r="1604">
          <cell r="M1604">
            <v>0</v>
          </cell>
        </row>
        <row r="1605">
          <cell r="M1605">
            <v>0</v>
          </cell>
        </row>
        <row r="1606">
          <cell r="A1606" t="str">
            <v>S73</v>
          </cell>
          <cell r="M1606">
            <v>0</v>
          </cell>
        </row>
        <row r="1609">
          <cell r="M1609">
            <v>12</v>
          </cell>
        </row>
        <row r="1612">
          <cell r="A1612">
            <v>11</v>
          </cell>
          <cell r="M1612">
            <v>0.84000000000000008</v>
          </cell>
        </row>
        <row r="1613">
          <cell r="A1613">
            <v>13</v>
          </cell>
          <cell r="M1613">
            <v>0.96</v>
          </cell>
        </row>
        <row r="1614">
          <cell r="A1614">
            <v>266</v>
          </cell>
          <cell r="M1614">
            <v>12</v>
          </cell>
        </row>
        <row r="1615">
          <cell r="M1615">
            <v>0</v>
          </cell>
        </row>
        <row r="1616">
          <cell r="M1616">
            <v>0</v>
          </cell>
        </row>
        <row r="1617">
          <cell r="M1617">
            <v>0</v>
          </cell>
        </row>
        <row r="1618">
          <cell r="M1618">
            <v>0</v>
          </cell>
        </row>
        <row r="1619">
          <cell r="M1619">
            <v>0</v>
          </cell>
        </row>
        <row r="1620">
          <cell r="M1620">
            <v>0</v>
          </cell>
        </row>
        <row r="1621">
          <cell r="M1621">
            <v>0</v>
          </cell>
        </row>
        <row r="1622">
          <cell r="M1622">
            <v>0</v>
          </cell>
        </row>
        <row r="1623">
          <cell r="M1623">
            <v>0</v>
          </cell>
        </row>
        <row r="1624">
          <cell r="M1624">
            <v>0</v>
          </cell>
        </row>
        <row r="1625">
          <cell r="M1625">
            <v>0</v>
          </cell>
        </row>
        <row r="1626">
          <cell r="M1626">
            <v>0</v>
          </cell>
        </row>
        <row r="1627">
          <cell r="M1627">
            <v>0</v>
          </cell>
        </row>
        <row r="1628">
          <cell r="A1628" t="str">
            <v>S74</v>
          </cell>
          <cell r="M1628">
            <v>0</v>
          </cell>
        </row>
        <row r="1631">
          <cell r="M1631">
            <v>2</v>
          </cell>
        </row>
        <row r="1634">
          <cell r="A1634">
            <v>11</v>
          </cell>
          <cell r="M1634">
            <v>0.14000000000000001</v>
          </cell>
        </row>
        <row r="1635">
          <cell r="A1635">
            <v>13</v>
          </cell>
          <cell r="M1635">
            <v>0.16</v>
          </cell>
        </row>
        <row r="1636">
          <cell r="A1636">
            <v>269</v>
          </cell>
          <cell r="M1636">
            <v>2</v>
          </cell>
        </row>
        <row r="1637">
          <cell r="M1637">
            <v>0</v>
          </cell>
        </row>
        <row r="1638">
          <cell r="M1638">
            <v>0</v>
          </cell>
        </row>
        <row r="1639">
          <cell r="M1639">
            <v>0</v>
          </cell>
        </row>
        <row r="1640">
          <cell r="M1640">
            <v>0</v>
          </cell>
        </row>
        <row r="1641">
          <cell r="M1641">
            <v>0</v>
          </cell>
        </row>
        <row r="1642">
          <cell r="M1642">
            <v>0</v>
          </cell>
        </row>
        <row r="1643">
          <cell r="M1643">
            <v>0</v>
          </cell>
        </row>
        <row r="1644">
          <cell r="M1644">
            <v>0</v>
          </cell>
        </row>
        <row r="1645">
          <cell r="M1645">
            <v>0</v>
          </cell>
        </row>
        <row r="1646">
          <cell r="M1646">
            <v>0</v>
          </cell>
        </row>
        <row r="1647">
          <cell r="M1647">
            <v>0</v>
          </cell>
        </row>
        <row r="1648">
          <cell r="M1648">
            <v>0</v>
          </cell>
        </row>
        <row r="1649">
          <cell r="M1649">
            <v>0</v>
          </cell>
        </row>
        <row r="1650">
          <cell r="A1650" t="str">
            <v>S75</v>
          </cell>
          <cell r="M1650">
            <v>0</v>
          </cell>
        </row>
        <row r="1653">
          <cell r="M1653">
            <v>8</v>
          </cell>
        </row>
        <row r="1656">
          <cell r="A1656">
            <v>13</v>
          </cell>
          <cell r="M1656">
            <v>1.68</v>
          </cell>
        </row>
        <row r="1657">
          <cell r="A1657">
            <v>134</v>
          </cell>
          <cell r="M1657">
            <v>8</v>
          </cell>
        </row>
        <row r="1658">
          <cell r="M1658">
            <v>0</v>
          </cell>
        </row>
        <row r="1659">
          <cell r="M1659">
            <v>0</v>
          </cell>
        </row>
        <row r="1660">
          <cell r="M1660">
            <v>0</v>
          </cell>
        </row>
        <row r="1661">
          <cell r="M1661">
            <v>0</v>
          </cell>
        </row>
        <row r="1662">
          <cell r="M1662">
            <v>0</v>
          </cell>
        </row>
        <row r="1663">
          <cell r="M1663">
            <v>0</v>
          </cell>
        </row>
        <row r="1664">
          <cell r="M1664">
            <v>0</v>
          </cell>
        </row>
        <row r="1665">
          <cell r="M1665">
            <v>0</v>
          </cell>
        </row>
        <row r="1666">
          <cell r="M1666">
            <v>0</v>
          </cell>
        </row>
        <row r="1667">
          <cell r="M1667">
            <v>0</v>
          </cell>
        </row>
        <row r="1668">
          <cell r="M1668">
            <v>0</v>
          </cell>
        </row>
        <row r="1669">
          <cell r="M1669">
            <v>0</v>
          </cell>
        </row>
        <row r="1670">
          <cell r="M1670">
            <v>0</v>
          </cell>
        </row>
        <row r="1671">
          <cell r="M1671">
            <v>0</v>
          </cell>
        </row>
        <row r="1672">
          <cell r="A1672" t="str">
            <v>S76</v>
          </cell>
          <cell r="M1672">
            <v>0</v>
          </cell>
        </row>
        <row r="1675">
          <cell r="M1675">
            <v>73</v>
          </cell>
        </row>
        <row r="1678">
          <cell r="A1678">
            <v>13</v>
          </cell>
          <cell r="M1678">
            <v>11.68</v>
          </cell>
        </row>
        <row r="1679">
          <cell r="A1679">
            <v>110</v>
          </cell>
          <cell r="M1679">
            <v>73</v>
          </cell>
        </row>
        <row r="1680">
          <cell r="M1680">
            <v>0</v>
          </cell>
        </row>
        <row r="1681">
          <cell r="M1681">
            <v>0</v>
          </cell>
        </row>
        <row r="1682">
          <cell r="M1682">
            <v>0</v>
          </cell>
        </row>
        <row r="1683">
          <cell r="M1683">
            <v>0</v>
          </cell>
        </row>
        <row r="1684">
          <cell r="M1684">
            <v>0</v>
          </cell>
        </row>
        <row r="1685">
          <cell r="M1685">
            <v>0</v>
          </cell>
        </row>
        <row r="1686">
          <cell r="M1686">
            <v>0</v>
          </cell>
        </row>
        <row r="1687">
          <cell r="M1687">
            <v>0</v>
          </cell>
        </row>
        <row r="1688">
          <cell r="M1688">
            <v>0</v>
          </cell>
        </row>
        <row r="1689">
          <cell r="M1689">
            <v>0</v>
          </cell>
        </row>
        <row r="1690">
          <cell r="M1690">
            <v>0</v>
          </cell>
        </row>
        <row r="1691">
          <cell r="M1691">
            <v>0</v>
          </cell>
        </row>
        <row r="1692">
          <cell r="M1692">
            <v>0</v>
          </cell>
        </row>
        <row r="1693">
          <cell r="M1693">
            <v>0</v>
          </cell>
        </row>
        <row r="1694">
          <cell r="A1694" t="str">
            <v>S77</v>
          </cell>
          <cell r="M1694">
            <v>0</v>
          </cell>
        </row>
        <row r="1697">
          <cell r="M1697">
            <v>12</v>
          </cell>
        </row>
        <row r="1700">
          <cell r="A1700">
            <v>13</v>
          </cell>
          <cell r="M1700">
            <v>1.7999999999999998</v>
          </cell>
        </row>
        <row r="1701">
          <cell r="A1701">
            <v>156</v>
          </cell>
          <cell r="M1701">
            <v>12</v>
          </cell>
        </row>
        <row r="1702">
          <cell r="M1702">
            <v>0</v>
          </cell>
        </row>
        <row r="1703">
          <cell r="M1703">
            <v>0</v>
          </cell>
        </row>
        <row r="1704">
          <cell r="M1704">
            <v>0</v>
          </cell>
        </row>
        <row r="1705">
          <cell r="M1705">
            <v>0</v>
          </cell>
        </row>
        <row r="1706">
          <cell r="M1706">
            <v>0</v>
          </cell>
        </row>
        <row r="1707">
          <cell r="M1707">
            <v>0</v>
          </cell>
        </row>
        <row r="1708">
          <cell r="M1708">
            <v>0</v>
          </cell>
        </row>
        <row r="1709">
          <cell r="M1709">
            <v>0</v>
          </cell>
        </row>
        <row r="1710">
          <cell r="M1710">
            <v>0</v>
          </cell>
        </row>
        <row r="1711">
          <cell r="M1711">
            <v>0</v>
          </cell>
        </row>
        <row r="1712">
          <cell r="M1712">
            <v>0</v>
          </cell>
        </row>
        <row r="1713">
          <cell r="M1713">
            <v>0</v>
          </cell>
        </row>
        <row r="1714">
          <cell r="M1714">
            <v>0</v>
          </cell>
        </row>
        <row r="1715">
          <cell r="M1715">
            <v>0</v>
          </cell>
        </row>
        <row r="1716">
          <cell r="A1716" t="str">
            <v>S78</v>
          </cell>
          <cell r="M1716">
            <v>0</v>
          </cell>
        </row>
        <row r="1719">
          <cell r="M1719">
            <v>68</v>
          </cell>
        </row>
        <row r="1722">
          <cell r="A1722">
            <v>13</v>
          </cell>
          <cell r="M1722">
            <v>6.8000000000000007</v>
          </cell>
        </row>
        <row r="1723">
          <cell r="A1723">
            <v>168</v>
          </cell>
          <cell r="M1723">
            <v>68</v>
          </cell>
        </row>
        <row r="1724">
          <cell r="M1724">
            <v>0</v>
          </cell>
        </row>
        <row r="1725">
          <cell r="M1725">
            <v>0</v>
          </cell>
        </row>
        <row r="1726">
          <cell r="M1726">
            <v>0</v>
          </cell>
        </row>
        <row r="1727">
          <cell r="M1727">
            <v>0</v>
          </cell>
        </row>
        <row r="1728">
          <cell r="M1728">
            <v>0</v>
          </cell>
        </row>
        <row r="1729">
          <cell r="M1729">
            <v>0</v>
          </cell>
        </row>
        <row r="1730">
          <cell r="M1730">
            <v>0</v>
          </cell>
        </row>
        <row r="1731">
          <cell r="M1731">
            <v>0</v>
          </cell>
        </row>
        <row r="1732">
          <cell r="M1732">
            <v>0</v>
          </cell>
        </row>
        <row r="1733">
          <cell r="M1733">
            <v>0</v>
          </cell>
        </row>
        <row r="1734">
          <cell r="M1734">
            <v>0</v>
          </cell>
        </row>
        <row r="1735">
          <cell r="M1735">
            <v>0</v>
          </cell>
        </row>
        <row r="1736">
          <cell r="M1736">
            <v>0</v>
          </cell>
        </row>
        <row r="1737">
          <cell r="M1737">
            <v>0</v>
          </cell>
        </row>
        <row r="1738">
          <cell r="A1738" t="str">
            <v>S79</v>
          </cell>
          <cell r="M1738">
            <v>0</v>
          </cell>
        </row>
        <row r="1741">
          <cell r="M1741">
            <v>284</v>
          </cell>
        </row>
        <row r="1744">
          <cell r="A1744">
            <v>13</v>
          </cell>
          <cell r="M1744">
            <v>22.72</v>
          </cell>
        </row>
        <row r="1745">
          <cell r="A1745">
            <v>174</v>
          </cell>
          <cell r="M1745">
            <v>284</v>
          </cell>
        </row>
        <row r="1746">
          <cell r="M1746">
            <v>0</v>
          </cell>
        </row>
        <row r="1747">
          <cell r="M1747">
            <v>0</v>
          </cell>
        </row>
        <row r="1748">
          <cell r="M1748">
            <v>0</v>
          </cell>
        </row>
        <row r="1749">
          <cell r="M1749">
            <v>0</v>
          </cell>
        </row>
        <row r="1750">
          <cell r="M1750">
            <v>0</v>
          </cell>
        </row>
        <row r="1751">
          <cell r="M1751">
            <v>0</v>
          </cell>
        </row>
        <row r="1752">
          <cell r="M1752">
            <v>0</v>
          </cell>
        </row>
        <row r="1753">
          <cell r="M1753">
            <v>0</v>
          </cell>
        </row>
        <row r="1754">
          <cell r="M1754">
            <v>0</v>
          </cell>
        </row>
        <row r="1755">
          <cell r="M1755">
            <v>0</v>
          </cell>
        </row>
        <row r="1756">
          <cell r="M1756">
            <v>0</v>
          </cell>
        </row>
        <row r="1757">
          <cell r="M1757">
            <v>0</v>
          </cell>
        </row>
        <row r="1758">
          <cell r="M1758">
            <v>0</v>
          </cell>
        </row>
        <row r="1759">
          <cell r="M1759">
            <v>0</v>
          </cell>
        </row>
        <row r="1760">
          <cell r="A1760" t="str">
            <v>S80</v>
          </cell>
          <cell r="M1760">
            <v>0</v>
          </cell>
        </row>
        <row r="1763">
          <cell r="M1763">
            <v>24</v>
          </cell>
        </row>
        <row r="1766">
          <cell r="A1766">
            <v>11</v>
          </cell>
          <cell r="M1766">
            <v>0.312</v>
          </cell>
        </row>
        <row r="1767">
          <cell r="A1767">
            <v>13</v>
          </cell>
          <cell r="M1767">
            <v>0.12</v>
          </cell>
        </row>
        <row r="1768">
          <cell r="A1768">
            <v>16</v>
          </cell>
          <cell r="M1768">
            <v>0.28800000000000003</v>
          </cell>
        </row>
        <row r="1769">
          <cell r="M1769">
            <v>0</v>
          </cell>
        </row>
        <row r="1770">
          <cell r="M1770">
            <v>0</v>
          </cell>
        </row>
        <row r="1771">
          <cell r="M1771">
            <v>0</v>
          </cell>
        </row>
        <row r="1772">
          <cell r="M1772">
            <v>0</v>
          </cell>
        </row>
        <row r="1773">
          <cell r="M1773">
            <v>0</v>
          </cell>
        </row>
        <row r="1774">
          <cell r="M1774">
            <v>0</v>
          </cell>
        </row>
        <row r="1775">
          <cell r="M1775">
            <v>0</v>
          </cell>
        </row>
        <row r="1776">
          <cell r="M1776">
            <v>0</v>
          </cell>
        </row>
        <row r="1777">
          <cell r="M1777">
            <v>0</v>
          </cell>
        </row>
        <row r="1778">
          <cell r="M1778">
            <v>0</v>
          </cell>
        </row>
        <row r="1779">
          <cell r="M1779">
            <v>0</v>
          </cell>
        </row>
        <row r="1780">
          <cell r="M1780">
            <v>0</v>
          </cell>
        </row>
        <row r="1781">
          <cell r="M1781">
            <v>0</v>
          </cell>
        </row>
        <row r="1782">
          <cell r="A1782" t="str">
            <v>S81</v>
          </cell>
          <cell r="M1782">
            <v>0</v>
          </cell>
        </row>
        <row r="1785">
          <cell r="M1785">
            <v>24</v>
          </cell>
        </row>
        <row r="1788">
          <cell r="A1788">
            <v>11</v>
          </cell>
          <cell r="M1788">
            <v>1.008</v>
          </cell>
        </row>
        <row r="1789">
          <cell r="A1789">
            <v>16</v>
          </cell>
          <cell r="M1789">
            <v>0.96</v>
          </cell>
        </row>
        <row r="1790">
          <cell r="M1790">
            <v>0</v>
          </cell>
        </row>
        <row r="1791">
          <cell r="M1791">
            <v>0</v>
          </cell>
        </row>
        <row r="1792">
          <cell r="M1792">
            <v>0</v>
          </cell>
        </row>
        <row r="1793">
          <cell r="M1793">
            <v>0</v>
          </cell>
        </row>
        <row r="1794">
          <cell r="M1794">
            <v>0</v>
          </cell>
        </row>
        <row r="1795">
          <cell r="M1795">
            <v>0</v>
          </cell>
        </row>
        <row r="1796">
          <cell r="M1796">
            <v>0</v>
          </cell>
        </row>
        <row r="1797">
          <cell r="M1797">
            <v>0</v>
          </cell>
        </row>
        <row r="1798">
          <cell r="M1798">
            <v>0</v>
          </cell>
        </row>
        <row r="1799">
          <cell r="M1799">
            <v>0</v>
          </cell>
        </row>
        <row r="1800">
          <cell r="M1800">
            <v>0</v>
          </cell>
        </row>
        <row r="1801">
          <cell r="M1801">
            <v>0</v>
          </cell>
        </row>
        <row r="1802">
          <cell r="M1802">
            <v>0</v>
          </cell>
        </row>
        <row r="1803">
          <cell r="M1803">
            <v>0</v>
          </cell>
        </row>
        <row r="1804">
          <cell r="A1804" t="str">
            <v>S82</v>
          </cell>
          <cell r="M1804">
            <v>0</v>
          </cell>
        </row>
        <row r="1807">
          <cell r="M1807">
            <v>76</v>
          </cell>
        </row>
        <row r="1810">
          <cell r="A1810">
            <v>11</v>
          </cell>
          <cell r="M1810">
            <v>0.30399999999999999</v>
          </cell>
        </row>
        <row r="1811">
          <cell r="A1811">
            <v>13</v>
          </cell>
          <cell r="M1811">
            <v>0.30399999999999999</v>
          </cell>
        </row>
        <row r="1812">
          <cell r="A1812">
            <v>15</v>
          </cell>
          <cell r="M1812">
            <v>0.22800000000000001</v>
          </cell>
        </row>
        <row r="1813">
          <cell r="M1813">
            <v>0</v>
          </cell>
        </row>
        <row r="1814">
          <cell r="M1814">
            <v>0</v>
          </cell>
        </row>
        <row r="1815">
          <cell r="M1815">
            <v>0</v>
          </cell>
        </row>
        <row r="1816">
          <cell r="M1816">
            <v>0</v>
          </cell>
        </row>
        <row r="1817">
          <cell r="M1817">
            <v>0</v>
          </cell>
        </row>
        <row r="1818">
          <cell r="M1818">
            <v>0</v>
          </cell>
        </row>
        <row r="1819">
          <cell r="M1819">
            <v>0</v>
          </cell>
        </row>
        <row r="1820">
          <cell r="M1820">
            <v>0</v>
          </cell>
        </row>
        <row r="1821">
          <cell r="M1821">
            <v>0</v>
          </cell>
        </row>
        <row r="1822">
          <cell r="M1822">
            <v>0</v>
          </cell>
        </row>
        <row r="1823">
          <cell r="M1823">
            <v>0</v>
          </cell>
        </row>
        <row r="1824">
          <cell r="M1824">
            <v>0</v>
          </cell>
        </row>
        <row r="1825">
          <cell r="M1825">
            <v>0</v>
          </cell>
        </row>
        <row r="1826">
          <cell r="A1826" t="str">
            <v>S83</v>
          </cell>
          <cell r="M1826">
            <v>0</v>
          </cell>
        </row>
        <row r="1829">
          <cell r="M1829">
            <v>320</v>
          </cell>
        </row>
        <row r="1832">
          <cell r="A1832">
            <v>11</v>
          </cell>
          <cell r="M1832">
            <v>1.92</v>
          </cell>
        </row>
        <row r="1833">
          <cell r="A1833">
            <v>13</v>
          </cell>
          <cell r="M1833">
            <v>2.2400000000000002</v>
          </cell>
        </row>
        <row r="1834">
          <cell r="A1834">
            <v>15</v>
          </cell>
          <cell r="M1834">
            <v>0.96</v>
          </cell>
        </row>
        <row r="1835">
          <cell r="M1835">
            <v>0</v>
          </cell>
        </row>
        <row r="1836">
          <cell r="M1836">
            <v>0</v>
          </cell>
        </row>
        <row r="1837">
          <cell r="M1837">
            <v>0</v>
          </cell>
        </row>
        <row r="1838">
          <cell r="M1838">
            <v>0</v>
          </cell>
        </row>
        <row r="1839">
          <cell r="M1839">
            <v>0</v>
          </cell>
        </row>
        <row r="1840">
          <cell r="M1840">
            <v>0</v>
          </cell>
        </row>
        <row r="1841">
          <cell r="M1841">
            <v>0</v>
          </cell>
        </row>
        <row r="1842">
          <cell r="M1842">
            <v>0</v>
          </cell>
        </row>
        <row r="1843">
          <cell r="M1843">
            <v>0</v>
          </cell>
        </row>
        <row r="1844">
          <cell r="M1844">
            <v>0</v>
          </cell>
        </row>
        <row r="1845">
          <cell r="M1845">
            <v>0</v>
          </cell>
        </row>
        <row r="1846">
          <cell r="M1846">
            <v>0</v>
          </cell>
        </row>
        <row r="1847">
          <cell r="M1847">
            <v>0</v>
          </cell>
        </row>
        <row r="1848">
          <cell r="A1848" t="str">
            <v>S84</v>
          </cell>
          <cell r="M1848">
            <v>0</v>
          </cell>
        </row>
        <row r="1851">
          <cell r="M1851">
            <v>174</v>
          </cell>
        </row>
        <row r="1854">
          <cell r="A1854">
            <v>11</v>
          </cell>
          <cell r="M1854">
            <v>1.044</v>
          </cell>
        </row>
        <row r="1855">
          <cell r="A1855">
            <v>13</v>
          </cell>
          <cell r="M1855">
            <v>1.5659999999999998</v>
          </cell>
        </row>
        <row r="1856">
          <cell r="A1856">
            <v>15</v>
          </cell>
          <cell r="M1856">
            <v>0.52200000000000002</v>
          </cell>
        </row>
        <row r="1857">
          <cell r="M1857">
            <v>0</v>
          </cell>
        </row>
        <row r="1858">
          <cell r="M1858">
            <v>0</v>
          </cell>
        </row>
        <row r="1859">
          <cell r="M1859">
            <v>0</v>
          </cell>
        </row>
        <row r="1860">
          <cell r="M1860">
            <v>0</v>
          </cell>
        </row>
        <row r="1861">
          <cell r="M1861">
            <v>0</v>
          </cell>
        </row>
        <row r="1862">
          <cell r="M1862">
            <v>0</v>
          </cell>
        </row>
        <row r="1863">
          <cell r="M1863">
            <v>0</v>
          </cell>
        </row>
        <row r="1864">
          <cell r="M1864">
            <v>0</v>
          </cell>
        </row>
        <row r="1865">
          <cell r="M1865">
            <v>0</v>
          </cell>
        </row>
        <row r="1866">
          <cell r="M1866">
            <v>0</v>
          </cell>
        </row>
        <row r="1867">
          <cell r="M1867">
            <v>0</v>
          </cell>
        </row>
        <row r="1868">
          <cell r="M1868">
            <v>0</v>
          </cell>
        </row>
        <row r="1869">
          <cell r="M1869">
            <v>0</v>
          </cell>
        </row>
        <row r="1870">
          <cell r="A1870" t="str">
            <v>S85</v>
          </cell>
          <cell r="M1870">
            <v>0</v>
          </cell>
        </row>
        <row r="1873">
          <cell r="M1873">
            <v>4340</v>
          </cell>
        </row>
        <row r="1876">
          <cell r="A1876">
            <v>13</v>
          </cell>
          <cell r="M1876">
            <v>4.34</v>
          </cell>
        </row>
        <row r="1877">
          <cell r="A1877">
            <v>15</v>
          </cell>
          <cell r="M1877">
            <v>4.34</v>
          </cell>
        </row>
        <row r="1878">
          <cell r="M1878">
            <v>0</v>
          </cell>
        </row>
        <row r="1879">
          <cell r="M1879">
            <v>0</v>
          </cell>
        </row>
        <row r="1880">
          <cell r="M1880">
            <v>0</v>
          </cell>
        </row>
        <row r="1881">
          <cell r="M1881">
            <v>0</v>
          </cell>
        </row>
        <row r="1882">
          <cell r="M1882">
            <v>0</v>
          </cell>
        </row>
        <row r="1883">
          <cell r="M1883">
            <v>0</v>
          </cell>
        </row>
        <row r="1884">
          <cell r="M1884">
            <v>0</v>
          </cell>
        </row>
        <row r="1885">
          <cell r="M1885">
            <v>0</v>
          </cell>
        </row>
        <row r="1886">
          <cell r="M1886">
            <v>0</v>
          </cell>
        </row>
        <row r="1887">
          <cell r="M1887">
            <v>0</v>
          </cell>
        </row>
        <row r="1888">
          <cell r="M1888">
            <v>0</v>
          </cell>
        </row>
        <row r="1889">
          <cell r="M1889">
            <v>0</v>
          </cell>
        </row>
        <row r="1890">
          <cell r="M1890">
            <v>0</v>
          </cell>
        </row>
        <row r="1891">
          <cell r="M1891">
            <v>0</v>
          </cell>
        </row>
        <row r="1892">
          <cell r="A1892" t="str">
            <v>S86</v>
          </cell>
          <cell r="M1892">
            <v>0</v>
          </cell>
        </row>
        <row r="1895">
          <cell r="M1895">
            <v>58</v>
          </cell>
        </row>
        <row r="1898">
          <cell r="A1898">
            <v>13</v>
          </cell>
          <cell r="M1898">
            <v>1.1599999999999999</v>
          </cell>
        </row>
        <row r="1899">
          <cell r="A1899">
            <v>15</v>
          </cell>
          <cell r="M1899">
            <v>0.11600000000000001</v>
          </cell>
        </row>
        <row r="1900">
          <cell r="M1900">
            <v>0</v>
          </cell>
        </row>
        <row r="1901">
          <cell r="M1901">
            <v>0</v>
          </cell>
        </row>
        <row r="1902">
          <cell r="M1902">
            <v>0</v>
          </cell>
        </row>
        <row r="1903">
          <cell r="M1903">
            <v>0</v>
          </cell>
        </row>
        <row r="1904">
          <cell r="M1904">
            <v>0</v>
          </cell>
        </row>
        <row r="1905">
          <cell r="M1905">
            <v>0</v>
          </cell>
        </row>
        <row r="1906">
          <cell r="M1906">
            <v>0</v>
          </cell>
        </row>
        <row r="1907">
          <cell r="M1907">
            <v>0</v>
          </cell>
        </row>
        <row r="1908">
          <cell r="M1908">
            <v>0</v>
          </cell>
        </row>
        <row r="1909">
          <cell r="M1909">
            <v>0</v>
          </cell>
        </row>
        <row r="1910">
          <cell r="M1910">
            <v>0</v>
          </cell>
        </row>
        <row r="1911">
          <cell r="M1911">
            <v>0</v>
          </cell>
        </row>
        <row r="1912">
          <cell r="M1912">
            <v>0</v>
          </cell>
        </row>
        <row r="1913">
          <cell r="M1913">
            <v>0</v>
          </cell>
        </row>
        <row r="1914">
          <cell r="A1914" t="str">
            <v>S87</v>
          </cell>
          <cell r="M1914">
            <v>0</v>
          </cell>
        </row>
        <row r="1917">
          <cell r="M1917">
            <v>365</v>
          </cell>
        </row>
        <row r="1920">
          <cell r="A1920">
            <v>13</v>
          </cell>
          <cell r="M1920">
            <v>21.9</v>
          </cell>
        </row>
        <row r="1921">
          <cell r="M1921">
            <v>0</v>
          </cell>
        </row>
        <row r="1922">
          <cell r="M1922">
            <v>0</v>
          </cell>
        </row>
        <row r="1923">
          <cell r="M1923">
            <v>0</v>
          </cell>
        </row>
        <row r="1924">
          <cell r="M1924">
            <v>0</v>
          </cell>
        </row>
        <row r="1925">
          <cell r="M1925">
            <v>0</v>
          </cell>
        </row>
        <row r="1926">
          <cell r="M1926">
            <v>0</v>
          </cell>
        </row>
        <row r="1927">
          <cell r="M1927">
            <v>0</v>
          </cell>
        </row>
        <row r="1928">
          <cell r="M1928">
            <v>0</v>
          </cell>
        </row>
        <row r="1929">
          <cell r="M1929">
            <v>0</v>
          </cell>
        </row>
        <row r="1930">
          <cell r="M1930">
            <v>0</v>
          </cell>
        </row>
        <row r="1931">
          <cell r="M1931">
            <v>0</v>
          </cell>
        </row>
        <row r="1932">
          <cell r="M1932">
            <v>0</v>
          </cell>
        </row>
        <row r="1933">
          <cell r="M1933">
            <v>0</v>
          </cell>
        </row>
        <row r="1934">
          <cell r="M1934">
            <v>0</v>
          </cell>
        </row>
        <row r="1935">
          <cell r="M1935">
            <v>0</v>
          </cell>
        </row>
        <row r="1936">
          <cell r="A1936" t="str">
            <v>S88</v>
          </cell>
          <cell r="M1936">
            <v>0</v>
          </cell>
        </row>
        <row r="1939">
          <cell r="M1939">
            <v>77</v>
          </cell>
        </row>
        <row r="1942">
          <cell r="A1942">
            <v>13</v>
          </cell>
          <cell r="M1942">
            <v>0.61599999999999999</v>
          </cell>
        </row>
        <row r="1943">
          <cell r="M1943">
            <v>0</v>
          </cell>
        </row>
        <row r="1944">
          <cell r="M1944">
            <v>0</v>
          </cell>
        </row>
        <row r="1945">
          <cell r="M1945">
            <v>0</v>
          </cell>
        </row>
        <row r="1946">
          <cell r="M1946">
            <v>0</v>
          </cell>
        </row>
        <row r="1947">
          <cell r="M1947">
            <v>0</v>
          </cell>
        </row>
        <row r="1948">
          <cell r="M1948">
            <v>0</v>
          </cell>
        </row>
        <row r="1949">
          <cell r="M1949">
            <v>0</v>
          </cell>
        </row>
        <row r="1950">
          <cell r="M1950">
            <v>0</v>
          </cell>
        </row>
        <row r="1951">
          <cell r="M1951">
            <v>0</v>
          </cell>
        </row>
        <row r="1952">
          <cell r="M1952">
            <v>0</v>
          </cell>
        </row>
        <row r="1953">
          <cell r="M1953">
            <v>0</v>
          </cell>
        </row>
        <row r="1954">
          <cell r="M1954">
            <v>0</v>
          </cell>
        </row>
        <row r="1955">
          <cell r="M1955">
            <v>0</v>
          </cell>
        </row>
        <row r="1956">
          <cell r="M1956">
            <v>0</v>
          </cell>
        </row>
        <row r="1957">
          <cell r="M1957">
            <v>0</v>
          </cell>
        </row>
        <row r="1958">
          <cell r="A1958" t="str">
            <v>S89</v>
          </cell>
          <cell r="M1958">
            <v>0</v>
          </cell>
        </row>
        <row r="1961">
          <cell r="M1961">
            <v>37</v>
          </cell>
        </row>
        <row r="1964">
          <cell r="A1964">
            <v>11</v>
          </cell>
          <cell r="M1964">
            <v>0.74</v>
          </cell>
        </row>
        <row r="1965">
          <cell r="A1965">
            <v>13</v>
          </cell>
          <cell r="M1965">
            <v>0.74</v>
          </cell>
        </row>
        <row r="1966">
          <cell r="M1966">
            <v>0</v>
          </cell>
        </row>
        <row r="1967">
          <cell r="M1967">
            <v>0</v>
          </cell>
        </row>
        <row r="1968">
          <cell r="M1968">
            <v>0</v>
          </cell>
        </row>
        <row r="1969">
          <cell r="M1969">
            <v>0</v>
          </cell>
        </row>
        <row r="1970">
          <cell r="M1970">
            <v>0</v>
          </cell>
        </row>
        <row r="1971">
          <cell r="M1971">
            <v>0</v>
          </cell>
        </row>
        <row r="1972">
          <cell r="M1972">
            <v>0</v>
          </cell>
        </row>
        <row r="1973">
          <cell r="M1973">
            <v>0</v>
          </cell>
        </row>
        <row r="1974">
          <cell r="M1974">
            <v>0</v>
          </cell>
        </row>
        <row r="1975">
          <cell r="M1975">
            <v>0</v>
          </cell>
        </row>
        <row r="1976">
          <cell r="M1976">
            <v>0</v>
          </cell>
        </row>
        <row r="1977">
          <cell r="M1977">
            <v>0</v>
          </cell>
        </row>
        <row r="1978">
          <cell r="M1978">
            <v>0</v>
          </cell>
        </row>
        <row r="1979">
          <cell r="M1979">
            <v>0</v>
          </cell>
        </row>
        <row r="1980">
          <cell r="A1980" t="str">
            <v>S90</v>
          </cell>
          <cell r="M1980">
            <v>0</v>
          </cell>
        </row>
        <row r="1983">
          <cell r="M1983">
            <v>4</v>
          </cell>
        </row>
        <row r="1986">
          <cell r="A1986">
            <v>13</v>
          </cell>
          <cell r="M1986">
            <v>0.24</v>
          </cell>
        </row>
        <row r="1987">
          <cell r="M1987">
            <v>0</v>
          </cell>
        </row>
        <row r="1988">
          <cell r="M1988">
            <v>0</v>
          </cell>
        </row>
        <row r="1989">
          <cell r="M1989">
            <v>0</v>
          </cell>
        </row>
        <row r="1990">
          <cell r="M1990">
            <v>0</v>
          </cell>
        </row>
        <row r="1991">
          <cell r="M1991">
            <v>0</v>
          </cell>
        </row>
        <row r="1992">
          <cell r="M1992">
            <v>0</v>
          </cell>
        </row>
        <row r="1993">
          <cell r="M1993">
            <v>0</v>
          </cell>
        </row>
        <row r="1994">
          <cell r="M1994">
            <v>0</v>
          </cell>
        </row>
        <row r="1995">
          <cell r="M1995">
            <v>0</v>
          </cell>
        </row>
        <row r="1996">
          <cell r="M1996">
            <v>0</v>
          </cell>
        </row>
        <row r="1997">
          <cell r="M1997">
            <v>0</v>
          </cell>
        </row>
        <row r="1998">
          <cell r="M1998">
            <v>0</v>
          </cell>
        </row>
        <row r="1999">
          <cell r="M1999">
            <v>0</v>
          </cell>
        </row>
        <row r="2000">
          <cell r="M2000">
            <v>0</v>
          </cell>
        </row>
        <row r="2001">
          <cell r="M2001">
            <v>0</v>
          </cell>
        </row>
        <row r="2002">
          <cell r="A2002" t="str">
            <v>S91</v>
          </cell>
          <cell r="M2002">
            <v>0</v>
          </cell>
        </row>
        <row r="2005">
          <cell r="M2005">
            <v>4</v>
          </cell>
        </row>
        <row r="2008">
          <cell r="A2008">
            <v>13</v>
          </cell>
          <cell r="M2008">
            <v>0.16</v>
          </cell>
        </row>
        <row r="2009">
          <cell r="M2009">
            <v>0</v>
          </cell>
        </row>
        <row r="2010">
          <cell r="M2010">
            <v>0</v>
          </cell>
        </row>
        <row r="2011">
          <cell r="M2011">
            <v>0</v>
          </cell>
        </row>
        <row r="2012">
          <cell r="M2012">
            <v>0</v>
          </cell>
        </row>
        <row r="2013">
          <cell r="M2013">
            <v>0</v>
          </cell>
        </row>
        <row r="2014">
          <cell r="M2014">
            <v>0</v>
          </cell>
        </row>
        <row r="2015">
          <cell r="M2015">
            <v>0</v>
          </cell>
        </row>
        <row r="2016">
          <cell r="M2016">
            <v>0</v>
          </cell>
        </row>
        <row r="2017">
          <cell r="M2017">
            <v>0</v>
          </cell>
        </row>
        <row r="2018">
          <cell r="M2018">
            <v>0</v>
          </cell>
        </row>
        <row r="2019">
          <cell r="M2019">
            <v>0</v>
          </cell>
        </row>
        <row r="2020">
          <cell r="M2020">
            <v>0</v>
          </cell>
        </row>
        <row r="2021">
          <cell r="M2021">
            <v>0</v>
          </cell>
        </row>
        <row r="2022">
          <cell r="M2022">
            <v>0</v>
          </cell>
        </row>
        <row r="2023">
          <cell r="M2023">
            <v>0</v>
          </cell>
        </row>
        <row r="2024">
          <cell r="A2024" t="str">
            <v>S92</v>
          </cell>
          <cell r="M2024">
            <v>0</v>
          </cell>
        </row>
        <row r="2027">
          <cell r="M2027">
            <v>12</v>
          </cell>
        </row>
        <row r="2030">
          <cell r="A2030">
            <v>13</v>
          </cell>
          <cell r="M2030">
            <v>0.48</v>
          </cell>
        </row>
        <row r="2031">
          <cell r="M2031">
            <v>0</v>
          </cell>
        </row>
        <row r="2032">
          <cell r="M2032">
            <v>0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0</v>
          </cell>
        </row>
        <row r="2037">
          <cell r="M2037">
            <v>0</v>
          </cell>
        </row>
        <row r="2038">
          <cell r="M2038">
            <v>0</v>
          </cell>
        </row>
        <row r="2039">
          <cell r="M2039">
            <v>0</v>
          </cell>
        </row>
        <row r="2040">
          <cell r="M2040">
            <v>0</v>
          </cell>
        </row>
        <row r="2041">
          <cell r="M2041">
            <v>0</v>
          </cell>
        </row>
        <row r="2042">
          <cell r="M2042">
            <v>0</v>
          </cell>
        </row>
        <row r="2043">
          <cell r="M2043">
            <v>0</v>
          </cell>
        </row>
        <row r="2044">
          <cell r="M2044">
            <v>0</v>
          </cell>
        </row>
        <row r="2045">
          <cell r="M2045">
            <v>0</v>
          </cell>
        </row>
        <row r="2046">
          <cell r="A2046" t="str">
            <v>S93</v>
          </cell>
          <cell r="M2046">
            <v>0</v>
          </cell>
        </row>
        <row r="2049">
          <cell r="M2049">
            <v>126</v>
          </cell>
        </row>
        <row r="2052">
          <cell r="A2052">
            <v>13</v>
          </cell>
          <cell r="M2052">
            <v>3.78</v>
          </cell>
        </row>
        <row r="2053">
          <cell r="M2053">
            <v>0</v>
          </cell>
        </row>
        <row r="2054">
          <cell r="M2054">
            <v>0</v>
          </cell>
        </row>
        <row r="2055">
          <cell r="M2055">
            <v>0</v>
          </cell>
        </row>
        <row r="2056">
          <cell r="M2056">
            <v>0</v>
          </cell>
        </row>
        <row r="2057">
          <cell r="M2057">
            <v>0</v>
          </cell>
        </row>
        <row r="2058">
          <cell r="M2058">
            <v>0</v>
          </cell>
        </row>
        <row r="2059">
          <cell r="M2059">
            <v>0</v>
          </cell>
        </row>
        <row r="2060">
          <cell r="M2060">
            <v>0</v>
          </cell>
        </row>
        <row r="2061">
          <cell r="M2061">
            <v>0</v>
          </cell>
        </row>
        <row r="2062">
          <cell r="M2062">
            <v>0</v>
          </cell>
        </row>
        <row r="2063">
          <cell r="M2063">
            <v>0</v>
          </cell>
        </row>
        <row r="2064">
          <cell r="M2064">
            <v>0</v>
          </cell>
        </row>
        <row r="2065">
          <cell r="M2065">
            <v>0</v>
          </cell>
        </row>
        <row r="2066">
          <cell r="M2066">
            <v>0</v>
          </cell>
        </row>
        <row r="2067">
          <cell r="M2067">
            <v>0</v>
          </cell>
        </row>
        <row r="2068">
          <cell r="A2068" t="str">
            <v>S94</v>
          </cell>
          <cell r="M2068">
            <v>0</v>
          </cell>
        </row>
        <row r="2071">
          <cell r="M2071">
            <v>21</v>
          </cell>
        </row>
        <row r="2074">
          <cell r="A2074">
            <v>13</v>
          </cell>
          <cell r="M2074">
            <v>0.42</v>
          </cell>
        </row>
        <row r="2075">
          <cell r="M2075">
            <v>0</v>
          </cell>
        </row>
        <row r="2076">
          <cell r="M2076">
            <v>0</v>
          </cell>
        </row>
        <row r="2077">
          <cell r="M2077">
            <v>0</v>
          </cell>
        </row>
        <row r="2078">
          <cell r="M2078">
            <v>0</v>
          </cell>
        </row>
        <row r="2079">
          <cell r="M2079">
            <v>0</v>
          </cell>
        </row>
        <row r="2080">
          <cell r="M2080">
            <v>0</v>
          </cell>
        </row>
        <row r="2081">
          <cell r="M2081">
            <v>0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0</v>
          </cell>
        </row>
        <row r="2086">
          <cell r="M2086">
            <v>0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A2090" t="str">
            <v>S95</v>
          </cell>
          <cell r="M2090">
            <v>0</v>
          </cell>
        </row>
        <row r="2093">
          <cell r="M2093">
            <v>24</v>
          </cell>
        </row>
        <row r="2096">
          <cell r="A2096">
            <v>11</v>
          </cell>
          <cell r="M2096">
            <v>0.24</v>
          </cell>
        </row>
        <row r="2097">
          <cell r="A2097">
            <v>16</v>
          </cell>
          <cell r="M2097">
            <v>0.24</v>
          </cell>
        </row>
        <row r="2098">
          <cell r="M2098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1">
          <cell r="M2101">
            <v>0</v>
          </cell>
        </row>
        <row r="2102">
          <cell r="M2102">
            <v>0</v>
          </cell>
        </row>
        <row r="2103">
          <cell r="M2103">
            <v>0</v>
          </cell>
        </row>
        <row r="2104">
          <cell r="M2104">
            <v>0</v>
          </cell>
        </row>
        <row r="2105">
          <cell r="M2105">
            <v>0</v>
          </cell>
        </row>
        <row r="2106">
          <cell r="M2106">
            <v>0</v>
          </cell>
        </row>
        <row r="2107">
          <cell r="M2107">
            <v>0</v>
          </cell>
        </row>
        <row r="2108">
          <cell r="M2108">
            <v>0</v>
          </cell>
        </row>
        <row r="2109">
          <cell r="M2109">
            <v>0</v>
          </cell>
        </row>
        <row r="2110">
          <cell r="M2110">
            <v>0</v>
          </cell>
        </row>
        <row r="2111">
          <cell r="M2111">
            <v>0</v>
          </cell>
        </row>
        <row r="2112">
          <cell r="A2112" t="str">
            <v>S96</v>
          </cell>
          <cell r="M2112">
            <v>0</v>
          </cell>
        </row>
        <row r="2115">
          <cell r="M2115">
            <v>2</v>
          </cell>
        </row>
        <row r="2118">
          <cell r="A2118">
            <v>11</v>
          </cell>
          <cell r="M2118">
            <v>1</v>
          </cell>
        </row>
        <row r="2119">
          <cell r="A2119">
            <v>15</v>
          </cell>
          <cell r="M2119">
            <v>1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0">
          <cell r="M2130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A2134" t="str">
            <v>S97</v>
          </cell>
          <cell r="M2134">
            <v>0</v>
          </cell>
        </row>
        <row r="2137">
          <cell r="M2137">
            <v>2</v>
          </cell>
        </row>
        <row r="2140">
          <cell r="A2140">
            <v>13</v>
          </cell>
          <cell r="M2140">
            <v>1</v>
          </cell>
        </row>
        <row r="2141">
          <cell r="A2141">
            <v>15</v>
          </cell>
          <cell r="M2141">
            <v>1</v>
          </cell>
        </row>
        <row r="2142">
          <cell r="A2142">
            <v>62</v>
          </cell>
          <cell r="M2142">
            <v>8</v>
          </cell>
        </row>
        <row r="2143">
          <cell r="A2143">
            <v>53</v>
          </cell>
          <cell r="M2143">
            <v>4</v>
          </cell>
        </row>
        <row r="2144">
          <cell r="A2144">
            <v>113</v>
          </cell>
          <cell r="M2144">
            <v>8</v>
          </cell>
        </row>
        <row r="2145">
          <cell r="A2145">
            <v>50</v>
          </cell>
          <cell r="M2145">
            <v>8</v>
          </cell>
        </row>
        <row r="2146">
          <cell r="A2146">
            <v>59</v>
          </cell>
          <cell r="M2146">
            <v>4</v>
          </cell>
        </row>
        <row r="2147">
          <cell r="A2147">
            <v>56</v>
          </cell>
          <cell r="M2147">
            <v>4</v>
          </cell>
        </row>
        <row r="2148">
          <cell r="M2148">
            <v>0</v>
          </cell>
        </row>
        <row r="2149">
          <cell r="M2149">
            <v>0</v>
          </cell>
        </row>
        <row r="2150">
          <cell r="M2150">
            <v>0</v>
          </cell>
        </row>
        <row r="2151">
          <cell r="M2151">
            <v>0</v>
          </cell>
        </row>
        <row r="2152">
          <cell r="M2152">
            <v>0</v>
          </cell>
        </row>
        <row r="2153">
          <cell r="M2153">
            <v>0</v>
          </cell>
        </row>
        <row r="2154">
          <cell r="M2154">
            <v>0</v>
          </cell>
        </row>
        <row r="2155">
          <cell r="M2155">
            <v>0</v>
          </cell>
        </row>
        <row r="2156">
          <cell r="A2156" t="str">
            <v>S98</v>
          </cell>
          <cell r="M2156">
            <v>0</v>
          </cell>
        </row>
        <row r="2159">
          <cell r="M2159">
            <v>26</v>
          </cell>
        </row>
        <row r="2162">
          <cell r="A2162">
            <v>13</v>
          </cell>
          <cell r="M2162">
            <v>0.52</v>
          </cell>
        </row>
        <row r="2163">
          <cell r="M2163">
            <v>0</v>
          </cell>
        </row>
        <row r="2164">
          <cell r="M2164">
            <v>0</v>
          </cell>
        </row>
        <row r="2165">
          <cell r="M2165">
            <v>0</v>
          </cell>
        </row>
        <row r="2166">
          <cell r="M2166">
            <v>0</v>
          </cell>
        </row>
        <row r="2167">
          <cell r="M2167">
            <v>0</v>
          </cell>
        </row>
        <row r="2168">
          <cell r="M2168">
            <v>0</v>
          </cell>
        </row>
        <row r="2169">
          <cell r="M2169">
            <v>0</v>
          </cell>
        </row>
        <row r="2170">
          <cell r="M2170">
            <v>0</v>
          </cell>
        </row>
        <row r="2171">
          <cell r="M2171">
            <v>0</v>
          </cell>
        </row>
        <row r="2172">
          <cell r="M2172">
            <v>0</v>
          </cell>
        </row>
        <row r="2173">
          <cell r="M2173">
            <v>0</v>
          </cell>
        </row>
        <row r="2174">
          <cell r="M2174">
            <v>0</v>
          </cell>
        </row>
        <row r="2175">
          <cell r="M2175">
            <v>0</v>
          </cell>
        </row>
        <row r="2176">
          <cell r="M2176">
            <v>0</v>
          </cell>
        </row>
        <row r="2177">
          <cell r="M2177">
            <v>0</v>
          </cell>
        </row>
        <row r="2178">
          <cell r="A2178" t="str">
            <v>S99</v>
          </cell>
          <cell r="M2178">
            <v>0</v>
          </cell>
        </row>
        <row r="2181">
          <cell r="M2181">
            <v>2</v>
          </cell>
        </row>
        <row r="2184">
          <cell r="A2184">
            <v>16</v>
          </cell>
          <cell r="M2184">
            <v>0.38</v>
          </cell>
        </row>
        <row r="2185">
          <cell r="M2185">
            <v>0</v>
          </cell>
        </row>
        <row r="2186">
          <cell r="M2186">
            <v>0</v>
          </cell>
        </row>
        <row r="2187">
          <cell r="M2187">
            <v>0</v>
          </cell>
        </row>
        <row r="2188">
          <cell r="M2188">
            <v>0</v>
          </cell>
        </row>
        <row r="2189">
          <cell r="M2189">
            <v>0</v>
          </cell>
        </row>
        <row r="2190">
          <cell r="M2190">
            <v>0</v>
          </cell>
        </row>
        <row r="2191">
          <cell r="M2191">
            <v>0</v>
          </cell>
        </row>
        <row r="2192">
          <cell r="M2192">
            <v>0</v>
          </cell>
        </row>
        <row r="2193">
          <cell r="M2193">
            <v>0</v>
          </cell>
        </row>
        <row r="2194">
          <cell r="M2194">
            <v>0</v>
          </cell>
        </row>
        <row r="2195">
          <cell r="M2195">
            <v>0</v>
          </cell>
        </row>
        <row r="2196">
          <cell r="M2196">
            <v>0</v>
          </cell>
        </row>
        <row r="2197">
          <cell r="M2197">
            <v>0</v>
          </cell>
        </row>
        <row r="2198">
          <cell r="M2198">
            <v>0</v>
          </cell>
        </row>
        <row r="2199">
          <cell r="M2199">
            <v>0</v>
          </cell>
        </row>
        <row r="2200">
          <cell r="A2200" t="str">
            <v>S100</v>
          </cell>
          <cell r="M2200">
            <v>0</v>
          </cell>
        </row>
        <row r="2203">
          <cell r="M2203">
            <v>2</v>
          </cell>
        </row>
        <row r="2206">
          <cell r="A2206">
            <v>16</v>
          </cell>
          <cell r="M2206">
            <v>0.52</v>
          </cell>
        </row>
        <row r="2207">
          <cell r="M2207">
            <v>0</v>
          </cell>
        </row>
        <row r="2208">
          <cell r="M2208">
            <v>0</v>
          </cell>
        </row>
        <row r="2209">
          <cell r="M2209">
            <v>0</v>
          </cell>
        </row>
        <row r="2210">
          <cell r="M2210">
            <v>0</v>
          </cell>
        </row>
        <row r="2211">
          <cell r="M2211">
            <v>0</v>
          </cell>
        </row>
        <row r="2212">
          <cell r="M2212">
            <v>0</v>
          </cell>
        </row>
        <row r="2213">
          <cell r="M2213">
            <v>0</v>
          </cell>
        </row>
        <row r="2214">
          <cell r="M2214">
            <v>0</v>
          </cell>
        </row>
        <row r="2215">
          <cell r="M2215">
            <v>0</v>
          </cell>
        </row>
        <row r="2216">
          <cell r="M2216">
            <v>0</v>
          </cell>
        </row>
        <row r="2217">
          <cell r="M2217">
            <v>0</v>
          </cell>
        </row>
        <row r="2218">
          <cell r="M2218">
            <v>0</v>
          </cell>
        </row>
        <row r="2219">
          <cell r="M2219">
            <v>0</v>
          </cell>
        </row>
        <row r="2220">
          <cell r="M2220">
            <v>0</v>
          </cell>
        </row>
        <row r="2221">
          <cell r="M2221">
            <v>0</v>
          </cell>
        </row>
        <row r="2222">
          <cell r="A2222" t="str">
            <v>S101</v>
          </cell>
          <cell r="M2222">
            <v>0</v>
          </cell>
        </row>
        <row r="2225">
          <cell r="M2225">
            <v>1</v>
          </cell>
        </row>
        <row r="2228">
          <cell r="A2228">
            <v>16</v>
          </cell>
          <cell r="M2228">
            <v>0.72</v>
          </cell>
        </row>
        <row r="2229">
          <cell r="M2229">
            <v>0</v>
          </cell>
        </row>
        <row r="2230">
          <cell r="M2230">
            <v>0</v>
          </cell>
        </row>
        <row r="2231">
          <cell r="M2231">
            <v>0</v>
          </cell>
        </row>
        <row r="2232">
          <cell r="M2232">
            <v>0</v>
          </cell>
        </row>
        <row r="2233">
          <cell r="M2233">
            <v>0</v>
          </cell>
        </row>
        <row r="2234">
          <cell r="M2234">
            <v>0</v>
          </cell>
        </row>
        <row r="2235">
          <cell r="M2235">
            <v>0</v>
          </cell>
        </row>
        <row r="2236">
          <cell r="M2236">
            <v>0</v>
          </cell>
        </row>
        <row r="2237">
          <cell r="M2237">
            <v>0</v>
          </cell>
        </row>
        <row r="2238">
          <cell r="M2238">
            <v>0</v>
          </cell>
        </row>
        <row r="2239">
          <cell r="M2239">
            <v>0</v>
          </cell>
        </row>
        <row r="2240">
          <cell r="M2240">
            <v>0</v>
          </cell>
        </row>
        <row r="2241">
          <cell r="M2241">
            <v>0</v>
          </cell>
        </row>
        <row r="2242">
          <cell r="M2242">
            <v>0</v>
          </cell>
        </row>
        <row r="2243">
          <cell r="M2243">
            <v>0</v>
          </cell>
        </row>
        <row r="2244">
          <cell r="A2244" t="str">
            <v>S102</v>
          </cell>
          <cell r="M2244">
            <v>0</v>
          </cell>
        </row>
        <row r="2247">
          <cell r="M2247">
            <v>9</v>
          </cell>
        </row>
        <row r="2250">
          <cell r="A2250">
            <v>24</v>
          </cell>
          <cell r="M2250">
            <v>3.2399999999999998</v>
          </cell>
        </row>
        <row r="2251">
          <cell r="A2251">
            <v>34</v>
          </cell>
          <cell r="M2251">
            <v>3.69</v>
          </cell>
        </row>
        <row r="2252">
          <cell r="M2252">
            <v>0</v>
          </cell>
        </row>
        <row r="2253">
          <cell r="M2253">
            <v>0</v>
          </cell>
        </row>
        <row r="2254">
          <cell r="M2254">
            <v>0</v>
          </cell>
        </row>
        <row r="2255">
          <cell r="M2255">
            <v>0</v>
          </cell>
        </row>
        <row r="2256">
          <cell r="M2256">
            <v>0</v>
          </cell>
        </row>
        <row r="2257">
          <cell r="M2257">
            <v>0</v>
          </cell>
        </row>
        <row r="2258">
          <cell r="M2258">
            <v>0</v>
          </cell>
        </row>
        <row r="2259">
          <cell r="M2259">
            <v>0</v>
          </cell>
        </row>
        <row r="2260">
          <cell r="M2260">
            <v>0</v>
          </cell>
        </row>
        <row r="2261">
          <cell r="M2261">
            <v>0</v>
          </cell>
        </row>
        <row r="2262">
          <cell r="M2262">
            <v>0</v>
          </cell>
        </row>
        <row r="2263">
          <cell r="M2263">
            <v>0</v>
          </cell>
        </row>
        <row r="2264">
          <cell r="M2264">
            <v>0</v>
          </cell>
        </row>
        <row r="2265">
          <cell r="M2265">
            <v>0</v>
          </cell>
        </row>
        <row r="2266">
          <cell r="A2266" t="str">
            <v>S103</v>
          </cell>
          <cell r="M2266">
            <v>0</v>
          </cell>
        </row>
        <row r="2269">
          <cell r="M2269">
            <v>0.3</v>
          </cell>
        </row>
        <row r="2272">
          <cell r="A2272">
            <v>16</v>
          </cell>
          <cell r="M2272">
            <v>0.13200000000000001</v>
          </cell>
        </row>
        <row r="2273">
          <cell r="M2273">
            <v>0</v>
          </cell>
        </row>
        <row r="2274">
          <cell r="M2274">
            <v>0</v>
          </cell>
        </row>
        <row r="2275">
          <cell r="M2275">
            <v>0</v>
          </cell>
        </row>
        <row r="2276">
          <cell r="M2276">
            <v>0</v>
          </cell>
        </row>
        <row r="2277">
          <cell r="M2277">
            <v>0</v>
          </cell>
        </row>
        <row r="2278">
          <cell r="M2278">
            <v>0</v>
          </cell>
        </row>
        <row r="2279">
          <cell r="M2279">
            <v>0</v>
          </cell>
        </row>
        <row r="2280">
          <cell r="M2280">
            <v>0</v>
          </cell>
        </row>
        <row r="2281">
          <cell r="M2281">
            <v>0</v>
          </cell>
        </row>
        <row r="2282">
          <cell r="M2282">
            <v>0</v>
          </cell>
        </row>
        <row r="2283">
          <cell r="M2283">
            <v>0</v>
          </cell>
        </row>
        <row r="2284">
          <cell r="M2284">
            <v>0</v>
          </cell>
        </row>
        <row r="2285">
          <cell r="M2285">
            <v>0</v>
          </cell>
        </row>
        <row r="2286">
          <cell r="M2286">
            <v>0</v>
          </cell>
        </row>
        <row r="2287">
          <cell r="M2287">
            <v>0</v>
          </cell>
        </row>
        <row r="2288">
          <cell r="A2288" t="str">
            <v>S104</v>
          </cell>
          <cell r="M2288">
            <v>0</v>
          </cell>
        </row>
        <row r="2291">
          <cell r="M2291">
            <v>2</v>
          </cell>
        </row>
        <row r="2294">
          <cell r="A2294">
            <v>24</v>
          </cell>
          <cell r="M2294">
            <v>0.3</v>
          </cell>
        </row>
        <row r="2295">
          <cell r="A2295">
            <v>34</v>
          </cell>
          <cell r="M2295">
            <v>0.36</v>
          </cell>
        </row>
        <row r="2296">
          <cell r="M2296">
            <v>0</v>
          </cell>
        </row>
        <row r="2297">
          <cell r="M2297">
            <v>0</v>
          </cell>
        </row>
        <row r="2298">
          <cell r="M2298">
            <v>0</v>
          </cell>
        </row>
        <row r="2299">
          <cell r="M2299">
            <v>0</v>
          </cell>
        </row>
        <row r="2300">
          <cell r="M2300">
            <v>0</v>
          </cell>
        </row>
        <row r="2301">
          <cell r="M2301">
            <v>0</v>
          </cell>
        </row>
        <row r="2302">
          <cell r="M2302">
            <v>0</v>
          </cell>
        </row>
        <row r="2303">
          <cell r="M2303">
            <v>0</v>
          </cell>
        </row>
        <row r="2304">
          <cell r="M2304">
            <v>0</v>
          </cell>
        </row>
        <row r="2305">
          <cell r="M2305">
            <v>0</v>
          </cell>
        </row>
        <row r="2306">
          <cell r="M2306">
            <v>0</v>
          </cell>
        </row>
        <row r="2307">
          <cell r="M2307">
            <v>0</v>
          </cell>
        </row>
        <row r="2308">
          <cell r="M2308">
            <v>0</v>
          </cell>
        </row>
        <row r="2309">
          <cell r="M2309">
            <v>0</v>
          </cell>
        </row>
        <row r="2310">
          <cell r="A2310" t="str">
            <v>S105</v>
          </cell>
          <cell r="M2310">
            <v>0</v>
          </cell>
        </row>
        <row r="2313">
          <cell r="M2313">
            <v>1</v>
          </cell>
        </row>
        <row r="2316">
          <cell r="A2316">
            <v>16</v>
          </cell>
          <cell r="M2316">
            <v>0.64</v>
          </cell>
        </row>
        <row r="2317">
          <cell r="M2317">
            <v>0</v>
          </cell>
        </row>
        <row r="2318">
          <cell r="M2318">
            <v>0</v>
          </cell>
        </row>
        <row r="2319">
          <cell r="M2319">
            <v>0</v>
          </cell>
        </row>
        <row r="2320">
          <cell r="M2320">
            <v>0</v>
          </cell>
        </row>
        <row r="2321">
          <cell r="M2321">
            <v>0</v>
          </cell>
        </row>
        <row r="2322">
          <cell r="M2322">
            <v>0</v>
          </cell>
        </row>
        <row r="2323">
          <cell r="M2323">
            <v>0</v>
          </cell>
        </row>
        <row r="2324">
          <cell r="M2324">
            <v>0</v>
          </cell>
        </row>
        <row r="2325">
          <cell r="M2325">
            <v>0</v>
          </cell>
        </row>
        <row r="2326">
          <cell r="M2326">
            <v>0</v>
          </cell>
        </row>
        <row r="2327">
          <cell r="M2327">
            <v>0</v>
          </cell>
        </row>
        <row r="2328">
          <cell r="M2328">
            <v>0</v>
          </cell>
        </row>
        <row r="2329">
          <cell r="M2329">
            <v>0</v>
          </cell>
        </row>
        <row r="2330">
          <cell r="M2330">
            <v>0</v>
          </cell>
        </row>
        <row r="2331">
          <cell r="M2331">
            <v>0</v>
          </cell>
        </row>
        <row r="2332">
          <cell r="A2332" t="str">
            <v>S106</v>
          </cell>
          <cell r="M2332">
            <v>0</v>
          </cell>
        </row>
        <row r="2335">
          <cell r="M2335">
            <v>1</v>
          </cell>
        </row>
        <row r="2338">
          <cell r="A2338">
            <v>16</v>
          </cell>
          <cell r="M2338">
            <v>1.02</v>
          </cell>
        </row>
        <row r="2339">
          <cell r="M2339">
            <v>0</v>
          </cell>
        </row>
        <row r="2340">
          <cell r="M2340">
            <v>0</v>
          </cell>
        </row>
        <row r="2341">
          <cell r="M2341">
            <v>0</v>
          </cell>
        </row>
        <row r="2342">
          <cell r="M2342">
            <v>0</v>
          </cell>
        </row>
        <row r="2343">
          <cell r="M2343">
            <v>0</v>
          </cell>
        </row>
        <row r="2344">
          <cell r="M2344">
            <v>0</v>
          </cell>
        </row>
        <row r="2345">
          <cell r="M2345">
            <v>0</v>
          </cell>
        </row>
        <row r="2346">
          <cell r="M2346">
            <v>0</v>
          </cell>
        </row>
        <row r="2347">
          <cell r="M2347">
            <v>0</v>
          </cell>
        </row>
        <row r="2348">
          <cell r="M2348">
            <v>0</v>
          </cell>
        </row>
        <row r="2349">
          <cell r="M2349">
            <v>0</v>
          </cell>
        </row>
        <row r="2350">
          <cell r="M2350">
            <v>0</v>
          </cell>
        </row>
        <row r="2351">
          <cell r="M2351">
            <v>0</v>
          </cell>
        </row>
        <row r="2352">
          <cell r="M2352">
            <v>0</v>
          </cell>
        </row>
        <row r="2353">
          <cell r="M2353">
            <v>0</v>
          </cell>
        </row>
        <row r="2354">
          <cell r="A2354" t="str">
            <v>S107</v>
          </cell>
          <cell r="M2354">
            <v>0</v>
          </cell>
        </row>
        <row r="2357">
          <cell r="M2357">
            <v>1</v>
          </cell>
        </row>
        <row r="2360">
          <cell r="A2360">
            <v>16</v>
          </cell>
          <cell r="M2360">
            <v>0.8</v>
          </cell>
        </row>
        <row r="2361">
          <cell r="M2361">
            <v>0</v>
          </cell>
        </row>
        <row r="2362">
          <cell r="M2362">
            <v>0</v>
          </cell>
        </row>
        <row r="2363">
          <cell r="M2363">
            <v>0</v>
          </cell>
        </row>
        <row r="2364">
          <cell r="M2364">
            <v>0</v>
          </cell>
        </row>
        <row r="2365">
          <cell r="M2365">
            <v>0</v>
          </cell>
        </row>
        <row r="2366">
          <cell r="M2366">
            <v>0</v>
          </cell>
        </row>
        <row r="2367">
          <cell r="M2367">
            <v>0</v>
          </cell>
        </row>
        <row r="2368">
          <cell r="M2368">
            <v>0</v>
          </cell>
        </row>
        <row r="2369">
          <cell r="M2369">
            <v>0</v>
          </cell>
        </row>
        <row r="2370">
          <cell r="M2370">
            <v>0</v>
          </cell>
        </row>
        <row r="2371">
          <cell r="M2371">
            <v>0</v>
          </cell>
        </row>
        <row r="2372">
          <cell r="M2372">
            <v>0</v>
          </cell>
        </row>
        <row r="2373">
          <cell r="M2373">
            <v>0</v>
          </cell>
        </row>
        <row r="2374">
          <cell r="M2374">
            <v>0</v>
          </cell>
        </row>
        <row r="2375">
          <cell r="M2375">
            <v>0</v>
          </cell>
        </row>
        <row r="2376">
          <cell r="A2376" t="str">
            <v>S108</v>
          </cell>
          <cell r="M2376">
            <v>0</v>
          </cell>
        </row>
        <row r="2379">
          <cell r="M2379">
            <v>2</v>
          </cell>
        </row>
        <row r="2382">
          <cell r="A2382">
            <v>13</v>
          </cell>
          <cell r="M2382">
            <v>0.3</v>
          </cell>
        </row>
        <row r="2383">
          <cell r="A2383">
            <v>15</v>
          </cell>
          <cell r="M2383">
            <v>0.3</v>
          </cell>
        </row>
        <row r="2384">
          <cell r="M2384">
            <v>0</v>
          </cell>
        </row>
        <row r="2385">
          <cell r="M2385">
            <v>0</v>
          </cell>
        </row>
        <row r="2386">
          <cell r="M2386">
            <v>0</v>
          </cell>
        </row>
        <row r="2387">
          <cell r="M2387">
            <v>0</v>
          </cell>
        </row>
        <row r="2388">
          <cell r="M2388">
            <v>0</v>
          </cell>
        </row>
        <row r="2389">
          <cell r="M2389">
            <v>0</v>
          </cell>
        </row>
        <row r="2390">
          <cell r="M2390">
            <v>0</v>
          </cell>
        </row>
        <row r="2391">
          <cell r="M2391">
            <v>0</v>
          </cell>
        </row>
        <row r="2392">
          <cell r="M2392">
            <v>0</v>
          </cell>
        </row>
        <row r="2393">
          <cell r="M2393">
            <v>0</v>
          </cell>
        </row>
        <row r="2394">
          <cell r="M2394">
            <v>0</v>
          </cell>
        </row>
        <row r="2395">
          <cell r="M2395">
            <v>0</v>
          </cell>
        </row>
        <row r="2396">
          <cell r="M2396">
            <v>0</v>
          </cell>
        </row>
        <row r="2397">
          <cell r="M2397">
            <v>0</v>
          </cell>
        </row>
        <row r="2398">
          <cell r="A2398" t="str">
            <v>S109</v>
          </cell>
          <cell r="M2398">
            <v>0</v>
          </cell>
        </row>
        <row r="2401">
          <cell r="M2401">
            <v>2</v>
          </cell>
        </row>
        <row r="2404">
          <cell r="A2404">
            <v>13</v>
          </cell>
          <cell r="M2404">
            <v>0.5</v>
          </cell>
        </row>
        <row r="2405">
          <cell r="A2405">
            <v>15</v>
          </cell>
          <cell r="M2405">
            <v>0.5</v>
          </cell>
        </row>
        <row r="2406">
          <cell r="M2406">
            <v>0</v>
          </cell>
        </row>
        <row r="2407">
          <cell r="M2407">
            <v>0</v>
          </cell>
        </row>
        <row r="2408">
          <cell r="M2408">
            <v>0</v>
          </cell>
        </row>
        <row r="2409">
          <cell r="M2409">
            <v>0</v>
          </cell>
        </row>
        <row r="2410">
          <cell r="M2410">
            <v>0</v>
          </cell>
        </row>
        <row r="2411">
          <cell r="M2411">
            <v>0</v>
          </cell>
        </row>
        <row r="2412">
          <cell r="M2412">
            <v>0</v>
          </cell>
        </row>
        <row r="2413">
          <cell r="M2413">
            <v>0</v>
          </cell>
        </row>
        <row r="2414">
          <cell r="M2414">
            <v>0</v>
          </cell>
        </row>
        <row r="2415">
          <cell r="M2415">
            <v>0</v>
          </cell>
        </row>
        <row r="2416">
          <cell r="M2416">
            <v>0</v>
          </cell>
        </row>
        <row r="2417">
          <cell r="M2417">
            <v>0</v>
          </cell>
        </row>
        <row r="2418">
          <cell r="M2418">
            <v>0</v>
          </cell>
        </row>
        <row r="2419">
          <cell r="M2419">
            <v>0</v>
          </cell>
        </row>
        <row r="2420">
          <cell r="A2420" t="str">
            <v>S110</v>
          </cell>
          <cell r="M2420">
            <v>0</v>
          </cell>
        </row>
        <row r="2423">
          <cell r="M2423">
            <v>26</v>
          </cell>
        </row>
        <row r="2426">
          <cell r="A2426">
            <v>13</v>
          </cell>
          <cell r="M2426">
            <v>0.26</v>
          </cell>
        </row>
        <row r="2427">
          <cell r="M2427">
            <v>0</v>
          </cell>
        </row>
        <row r="2428">
          <cell r="M2428">
            <v>0</v>
          </cell>
        </row>
        <row r="2429">
          <cell r="M2429">
            <v>0</v>
          </cell>
        </row>
        <row r="2430">
          <cell r="M2430">
            <v>0</v>
          </cell>
        </row>
        <row r="2431">
          <cell r="M2431">
            <v>0</v>
          </cell>
        </row>
        <row r="2432">
          <cell r="M2432">
            <v>0</v>
          </cell>
        </row>
        <row r="2433">
          <cell r="M2433">
            <v>0</v>
          </cell>
        </row>
        <row r="2434">
          <cell r="M2434">
            <v>0</v>
          </cell>
        </row>
        <row r="2435">
          <cell r="M2435">
            <v>0</v>
          </cell>
        </row>
        <row r="2436">
          <cell r="M2436">
            <v>0</v>
          </cell>
        </row>
        <row r="2437">
          <cell r="M2437">
            <v>0</v>
          </cell>
        </row>
        <row r="2438">
          <cell r="M2438">
            <v>0</v>
          </cell>
        </row>
        <row r="2439">
          <cell r="M2439">
            <v>0</v>
          </cell>
        </row>
        <row r="2440">
          <cell r="M2440">
            <v>0</v>
          </cell>
        </row>
        <row r="2441">
          <cell r="M2441">
            <v>0</v>
          </cell>
        </row>
        <row r="2442">
          <cell r="A2442" t="str">
            <v>S111</v>
          </cell>
          <cell r="M2442">
            <v>0</v>
          </cell>
        </row>
        <row r="2445">
          <cell r="M2445">
            <v>2</v>
          </cell>
        </row>
        <row r="2448">
          <cell r="A2448">
            <v>13</v>
          </cell>
          <cell r="M2448">
            <v>1</v>
          </cell>
        </row>
        <row r="2449">
          <cell r="A2449">
            <v>13</v>
          </cell>
          <cell r="M2449">
            <v>1</v>
          </cell>
        </row>
        <row r="2450">
          <cell r="M2450">
            <v>0</v>
          </cell>
        </row>
        <row r="2451">
          <cell r="M2451">
            <v>0</v>
          </cell>
        </row>
        <row r="2452">
          <cell r="M2452">
            <v>0</v>
          </cell>
        </row>
        <row r="2453">
          <cell r="M2453">
            <v>0</v>
          </cell>
        </row>
        <row r="2454">
          <cell r="M2454">
            <v>0</v>
          </cell>
        </row>
        <row r="2455">
          <cell r="M2455">
            <v>0</v>
          </cell>
        </row>
        <row r="2456">
          <cell r="M2456">
            <v>0</v>
          </cell>
        </row>
        <row r="2457">
          <cell r="M2457">
            <v>0</v>
          </cell>
        </row>
        <row r="2458">
          <cell r="M2458">
            <v>0</v>
          </cell>
        </row>
        <row r="2459">
          <cell r="M2459">
            <v>0</v>
          </cell>
        </row>
        <row r="2460">
          <cell r="M2460">
            <v>0</v>
          </cell>
        </row>
        <row r="2461">
          <cell r="M2461">
            <v>0</v>
          </cell>
        </row>
        <row r="2462">
          <cell r="M2462">
            <v>0</v>
          </cell>
        </row>
        <row r="2463">
          <cell r="M2463">
            <v>0</v>
          </cell>
        </row>
        <row r="2464">
          <cell r="A2464" t="str">
            <v>S112</v>
          </cell>
          <cell r="M2464">
            <v>0</v>
          </cell>
        </row>
        <row r="2467">
          <cell r="M2467">
            <v>2</v>
          </cell>
        </row>
        <row r="2470">
          <cell r="A2470">
            <v>13</v>
          </cell>
          <cell r="M2470">
            <v>1</v>
          </cell>
        </row>
        <row r="2471">
          <cell r="A2471">
            <v>15</v>
          </cell>
          <cell r="M2471">
            <v>1</v>
          </cell>
        </row>
        <row r="2472">
          <cell r="A2472">
            <v>62</v>
          </cell>
          <cell r="M2472">
            <v>8</v>
          </cell>
        </row>
        <row r="2473">
          <cell r="A2473">
            <v>53</v>
          </cell>
          <cell r="M2473">
            <v>4</v>
          </cell>
        </row>
        <row r="2474">
          <cell r="A2474">
            <v>113</v>
          </cell>
          <cell r="M2474">
            <v>8</v>
          </cell>
        </row>
        <row r="2475">
          <cell r="A2475">
            <v>50</v>
          </cell>
          <cell r="M2475">
            <v>8</v>
          </cell>
        </row>
        <row r="2476">
          <cell r="A2476">
            <v>59</v>
          </cell>
          <cell r="M2476">
            <v>4</v>
          </cell>
        </row>
        <row r="2477">
          <cell r="A2477">
            <v>56</v>
          </cell>
          <cell r="M2477">
            <v>4</v>
          </cell>
        </row>
        <row r="2478">
          <cell r="M2478">
            <v>0</v>
          </cell>
        </row>
        <row r="2479">
          <cell r="M2479">
            <v>0</v>
          </cell>
        </row>
        <row r="2480">
          <cell r="M2480">
            <v>0</v>
          </cell>
        </row>
        <row r="2481">
          <cell r="M2481">
            <v>0</v>
          </cell>
        </row>
        <row r="2482">
          <cell r="M2482">
            <v>0</v>
          </cell>
        </row>
        <row r="2483">
          <cell r="M2483">
            <v>0</v>
          </cell>
        </row>
        <row r="2484">
          <cell r="M2484">
            <v>0</v>
          </cell>
        </row>
        <row r="2485">
          <cell r="M2485">
            <v>0</v>
          </cell>
        </row>
        <row r="2486">
          <cell r="A2486" t="str">
            <v>S113</v>
          </cell>
          <cell r="M2486">
            <v>0</v>
          </cell>
        </row>
        <row r="2489">
          <cell r="M2489">
            <v>2</v>
          </cell>
        </row>
        <row r="2492">
          <cell r="A2492">
            <v>13</v>
          </cell>
          <cell r="M2492">
            <v>0.5</v>
          </cell>
        </row>
        <row r="2493">
          <cell r="A2493">
            <v>15</v>
          </cell>
          <cell r="M2493">
            <v>0.5</v>
          </cell>
        </row>
        <row r="2494">
          <cell r="M2494">
            <v>0</v>
          </cell>
        </row>
        <row r="2495">
          <cell r="M2495">
            <v>0</v>
          </cell>
        </row>
        <row r="2496">
          <cell r="M2496">
            <v>0</v>
          </cell>
        </row>
        <row r="2497">
          <cell r="M2497">
            <v>0</v>
          </cell>
        </row>
        <row r="2498">
          <cell r="M2498">
            <v>0</v>
          </cell>
        </row>
        <row r="2499">
          <cell r="M2499">
            <v>0</v>
          </cell>
        </row>
        <row r="2500">
          <cell r="M2500">
            <v>0</v>
          </cell>
        </row>
        <row r="2501">
          <cell r="M2501">
            <v>0</v>
          </cell>
        </row>
        <row r="2502">
          <cell r="M2502">
            <v>0</v>
          </cell>
        </row>
        <row r="2503">
          <cell r="M2503">
            <v>0</v>
          </cell>
        </row>
        <row r="2504">
          <cell r="M2504">
            <v>0</v>
          </cell>
        </row>
        <row r="2505">
          <cell r="M2505">
            <v>0</v>
          </cell>
        </row>
        <row r="2506">
          <cell r="M2506">
            <v>0</v>
          </cell>
        </row>
        <row r="2507">
          <cell r="M2507">
            <v>0</v>
          </cell>
        </row>
        <row r="2508">
          <cell r="A2508" t="str">
            <v>S114</v>
          </cell>
          <cell r="M2508">
            <v>0</v>
          </cell>
        </row>
        <row r="2511">
          <cell r="M2511">
            <v>2</v>
          </cell>
        </row>
        <row r="2514">
          <cell r="A2514">
            <v>13</v>
          </cell>
          <cell r="M2514">
            <v>0.5</v>
          </cell>
        </row>
        <row r="2515">
          <cell r="A2515">
            <v>15</v>
          </cell>
          <cell r="M2515">
            <v>0.5</v>
          </cell>
        </row>
        <row r="2516">
          <cell r="M2516">
            <v>0</v>
          </cell>
        </row>
        <row r="2517">
          <cell r="M2517">
            <v>0</v>
          </cell>
        </row>
        <row r="2518">
          <cell r="M2518">
            <v>0</v>
          </cell>
        </row>
        <row r="2519">
          <cell r="M2519">
            <v>0</v>
          </cell>
        </row>
        <row r="2520">
          <cell r="M2520">
            <v>0</v>
          </cell>
        </row>
        <row r="2521">
          <cell r="M2521">
            <v>0</v>
          </cell>
        </row>
        <row r="2522">
          <cell r="M2522">
            <v>0</v>
          </cell>
        </row>
        <row r="2523">
          <cell r="M2523">
            <v>0</v>
          </cell>
        </row>
        <row r="2524">
          <cell r="M2524">
            <v>0</v>
          </cell>
        </row>
        <row r="2525">
          <cell r="M2525">
            <v>0</v>
          </cell>
        </row>
        <row r="2526">
          <cell r="M2526">
            <v>0</v>
          </cell>
        </row>
        <row r="2527">
          <cell r="M2527">
            <v>0</v>
          </cell>
        </row>
        <row r="2528">
          <cell r="M2528">
            <v>0</v>
          </cell>
        </row>
        <row r="2529">
          <cell r="M2529">
            <v>0</v>
          </cell>
        </row>
        <row r="2530">
          <cell r="A2530" t="str">
            <v>S115</v>
          </cell>
          <cell r="M2530">
            <v>0</v>
          </cell>
        </row>
        <row r="2533">
          <cell r="M2533">
            <v>2</v>
          </cell>
        </row>
        <row r="2536">
          <cell r="A2536">
            <v>15</v>
          </cell>
          <cell r="M2536">
            <v>3.8</v>
          </cell>
        </row>
        <row r="2537">
          <cell r="A2537">
            <v>25</v>
          </cell>
          <cell r="M2537">
            <v>11.6</v>
          </cell>
        </row>
        <row r="2538">
          <cell r="M2538">
            <v>0</v>
          </cell>
        </row>
        <row r="2539">
          <cell r="M2539">
            <v>0</v>
          </cell>
        </row>
        <row r="2540">
          <cell r="M2540">
            <v>0</v>
          </cell>
        </row>
        <row r="2541">
          <cell r="M2541">
            <v>0</v>
          </cell>
        </row>
        <row r="2542">
          <cell r="M2542">
            <v>0</v>
          </cell>
        </row>
        <row r="2543">
          <cell r="M2543">
            <v>0</v>
          </cell>
        </row>
        <row r="2544">
          <cell r="M2544">
            <v>0</v>
          </cell>
        </row>
        <row r="2545">
          <cell r="M2545">
            <v>0</v>
          </cell>
        </row>
        <row r="2546">
          <cell r="M2546">
            <v>0</v>
          </cell>
        </row>
        <row r="2547">
          <cell r="M2547">
            <v>0</v>
          </cell>
        </row>
        <row r="2548">
          <cell r="M2548">
            <v>0</v>
          </cell>
        </row>
        <row r="2549">
          <cell r="M2549">
            <v>0</v>
          </cell>
        </row>
        <row r="2550">
          <cell r="M2550">
            <v>0</v>
          </cell>
        </row>
        <row r="2551">
          <cell r="M2551">
            <v>0</v>
          </cell>
        </row>
        <row r="2552">
          <cell r="A2552" t="str">
            <v>S116</v>
          </cell>
          <cell r="M2552">
            <v>0</v>
          </cell>
        </row>
        <row r="2555">
          <cell r="M2555">
            <v>2</v>
          </cell>
        </row>
        <row r="2558">
          <cell r="A2558">
            <v>15</v>
          </cell>
          <cell r="M2558">
            <v>3.04</v>
          </cell>
        </row>
        <row r="2559">
          <cell r="A2559">
            <v>25</v>
          </cell>
          <cell r="M2559">
            <v>9.2799999999999994</v>
          </cell>
        </row>
        <row r="2560">
          <cell r="M2560">
            <v>0</v>
          </cell>
        </row>
        <row r="2561">
          <cell r="M2561">
            <v>0</v>
          </cell>
        </row>
        <row r="2562">
          <cell r="M2562">
            <v>0</v>
          </cell>
        </row>
        <row r="2563">
          <cell r="M2563">
            <v>0</v>
          </cell>
        </row>
        <row r="2564">
          <cell r="M2564">
            <v>0</v>
          </cell>
        </row>
        <row r="2565">
          <cell r="M2565">
            <v>0</v>
          </cell>
        </row>
        <row r="2566">
          <cell r="M2566">
            <v>0</v>
          </cell>
        </row>
        <row r="2567">
          <cell r="M2567">
            <v>0</v>
          </cell>
        </row>
        <row r="2568">
          <cell r="M2568">
            <v>0</v>
          </cell>
        </row>
        <row r="2569">
          <cell r="M2569">
            <v>0</v>
          </cell>
        </row>
        <row r="2570">
          <cell r="M2570">
            <v>0</v>
          </cell>
        </row>
        <row r="2571">
          <cell r="M2571">
            <v>0</v>
          </cell>
        </row>
        <row r="2572">
          <cell r="M2572">
            <v>0</v>
          </cell>
        </row>
        <row r="2573">
          <cell r="M2573">
            <v>0</v>
          </cell>
        </row>
        <row r="2574">
          <cell r="A2574" t="str">
            <v>S117</v>
          </cell>
          <cell r="M2574">
            <v>0</v>
          </cell>
        </row>
        <row r="2577">
          <cell r="M2577">
            <v>2</v>
          </cell>
        </row>
        <row r="2580">
          <cell r="A2580">
            <v>13</v>
          </cell>
          <cell r="M2580">
            <v>0.72</v>
          </cell>
        </row>
        <row r="2581">
          <cell r="A2581">
            <v>15</v>
          </cell>
          <cell r="M2581">
            <v>0.4</v>
          </cell>
        </row>
        <row r="2582">
          <cell r="A2582">
            <v>16</v>
          </cell>
          <cell r="M2582">
            <v>0.42</v>
          </cell>
        </row>
        <row r="2583">
          <cell r="M2583">
            <v>0</v>
          </cell>
        </row>
        <row r="2584">
          <cell r="M2584">
            <v>0</v>
          </cell>
        </row>
        <row r="2585">
          <cell r="M2585">
            <v>0</v>
          </cell>
        </row>
        <row r="2586">
          <cell r="M2586">
            <v>0</v>
          </cell>
        </row>
        <row r="2587">
          <cell r="M2587">
            <v>0</v>
          </cell>
        </row>
        <row r="2588">
          <cell r="M2588">
            <v>0</v>
          </cell>
        </row>
        <row r="2589">
          <cell r="M2589">
            <v>0</v>
          </cell>
        </row>
        <row r="2590">
          <cell r="M2590">
            <v>0</v>
          </cell>
        </row>
        <row r="2591">
          <cell r="M2591">
            <v>0</v>
          </cell>
        </row>
        <row r="2592">
          <cell r="M2592">
            <v>0</v>
          </cell>
        </row>
        <row r="2593">
          <cell r="M2593">
            <v>0</v>
          </cell>
        </row>
        <row r="2594">
          <cell r="M2594">
            <v>0</v>
          </cell>
        </row>
        <row r="2595">
          <cell r="M2595">
            <v>0</v>
          </cell>
        </row>
        <row r="2596">
          <cell r="A2596" t="str">
            <v>S118</v>
          </cell>
          <cell r="M2596">
            <v>0</v>
          </cell>
        </row>
        <row r="2599">
          <cell r="M2599">
            <v>2</v>
          </cell>
        </row>
        <row r="2602">
          <cell r="A2602">
            <v>13</v>
          </cell>
          <cell r="M2602">
            <v>0.2</v>
          </cell>
        </row>
        <row r="2603">
          <cell r="A2603">
            <v>15</v>
          </cell>
          <cell r="M2603">
            <v>0.12</v>
          </cell>
        </row>
        <row r="2604">
          <cell r="A2604">
            <v>16</v>
          </cell>
          <cell r="M2604">
            <v>0.12</v>
          </cell>
        </row>
        <row r="2605">
          <cell r="M2605">
            <v>0</v>
          </cell>
        </row>
        <row r="2606">
          <cell r="M2606">
            <v>0</v>
          </cell>
        </row>
        <row r="2607">
          <cell r="M2607">
            <v>0</v>
          </cell>
        </row>
        <row r="2608">
          <cell r="M2608">
            <v>0</v>
          </cell>
        </row>
        <row r="2609">
          <cell r="M2609">
            <v>0</v>
          </cell>
        </row>
        <row r="2610">
          <cell r="M2610">
            <v>0</v>
          </cell>
        </row>
        <row r="2611">
          <cell r="M2611">
            <v>0</v>
          </cell>
        </row>
        <row r="2612">
          <cell r="M2612">
            <v>0</v>
          </cell>
        </row>
        <row r="2613">
          <cell r="M2613">
            <v>0</v>
          </cell>
        </row>
        <row r="2614">
          <cell r="M2614">
            <v>0</v>
          </cell>
        </row>
        <row r="2615">
          <cell r="M2615">
            <v>0</v>
          </cell>
        </row>
        <row r="2616">
          <cell r="M2616">
            <v>0</v>
          </cell>
        </row>
        <row r="2617">
          <cell r="M2617">
            <v>0</v>
          </cell>
        </row>
        <row r="2618">
          <cell r="A2618" t="str">
            <v>S119</v>
          </cell>
          <cell r="M2618">
            <v>0</v>
          </cell>
        </row>
        <row r="2621">
          <cell r="M2621">
            <v>1</v>
          </cell>
        </row>
        <row r="2624">
          <cell r="A2624">
            <v>27</v>
          </cell>
          <cell r="M2624">
            <v>1</v>
          </cell>
        </row>
        <row r="2625">
          <cell r="A2625">
            <v>28</v>
          </cell>
          <cell r="M2625">
            <v>1.4</v>
          </cell>
        </row>
        <row r="2626">
          <cell r="M2626">
            <v>0</v>
          </cell>
        </row>
        <row r="2627">
          <cell r="M2627">
            <v>0</v>
          </cell>
        </row>
        <row r="2628">
          <cell r="M2628">
            <v>0</v>
          </cell>
        </row>
        <row r="2629">
          <cell r="M2629">
            <v>0</v>
          </cell>
        </row>
        <row r="2630">
          <cell r="M2630">
            <v>0</v>
          </cell>
        </row>
        <row r="2631">
          <cell r="M2631">
            <v>0</v>
          </cell>
        </row>
        <row r="2632">
          <cell r="M2632">
            <v>0</v>
          </cell>
        </row>
        <row r="2633">
          <cell r="M2633">
            <v>0</v>
          </cell>
        </row>
        <row r="2634">
          <cell r="M2634">
            <v>0</v>
          </cell>
        </row>
        <row r="2635">
          <cell r="M2635">
            <v>0</v>
          </cell>
        </row>
        <row r="2636">
          <cell r="M2636">
            <v>0</v>
          </cell>
        </row>
        <row r="2637">
          <cell r="M2637">
            <v>0</v>
          </cell>
        </row>
        <row r="2638">
          <cell r="M2638">
            <v>0</v>
          </cell>
        </row>
        <row r="2639">
          <cell r="M2639">
            <v>0</v>
          </cell>
        </row>
        <row r="2640">
          <cell r="A2640" t="str">
            <v>S120</v>
          </cell>
          <cell r="M2640">
            <v>0</v>
          </cell>
        </row>
        <row r="2643">
          <cell r="M2643">
            <v>1</v>
          </cell>
        </row>
        <row r="2646">
          <cell r="A2646">
            <v>27</v>
          </cell>
          <cell r="M2646">
            <v>0.8</v>
          </cell>
        </row>
        <row r="2647">
          <cell r="A2647">
            <v>28</v>
          </cell>
          <cell r="M2647">
            <v>1.1200000000000001</v>
          </cell>
        </row>
        <row r="2648">
          <cell r="M2648">
            <v>0</v>
          </cell>
        </row>
        <row r="2649">
          <cell r="M2649">
            <v>0</v>
          </cell>
        </row>
        <row r="2650">
          <cell r="M2650">
            <v>0</v>
          </cell>
        </row>
        <row r="2651">
          <cell r="M2651">
            <v>0</v>
          </cell>
        </row>
        <row r="2652">
          <cell r="M2652">
            <v>0</v>
          </cell>
        </row>
        <row r="2653">
          <cell r="M2653">
            <v>0</v>
          </cell>
        </row>
        <row r="2654">
          <cell r="M2654">
            <v>0</v>
          </cell>
        </row>
        <row r="2655">
          <cell r="M2655">
            <v>0</v>
          </cell>
        </row>
        <row r="2656">
          <cell r="M2656">
            <v>0</v>
          </cell>
        </row>
        <row r="2657">
          <cell r="M2657">
            <v>0</v>
          </cell>
        </row>
        <row r="2658">
          <cell r="M2658">
            <v>0</v>
          </cell>
        </row>
        <row r="2659">
          <cell r="M2659">
            <v>0</v>
          </cell>
        </row>
        <row r="2660">
          <cell r="M2660">
            <v>0</v>
          </cell>
        </row>
        <row r="2661">
          <cell r="M2661">
            <v>0</v>
          </cell>
        </row>
        <row r="2662">
          <cell r="A2662" t="str">
            <v>S121</v>
          </cell>
          <cell r="M2662">
            <v>0</v>
          </cell>
        </row>
        <row r="2665">
          <cell r="M2665">
            <v>1</v>
          </cell>
        </row>
        <row r="2668">
          <cell r="A2668">
            <v>13</v>
          </cell>
          <cell r="M2668">
            <v>0.03</v>
          </cell>
        </row>
        <row r="2669">
          <cell r="A2669">
            <v>15</v>
          </cell>
          <cell r="M2669">
            <v>0.02</v>
          </cell>
        </row>
        <row r="2670">
          <cell r="M2670">
            <v>0</v>
          </cell>
        </row>
        <row r="2671">
          <cell r="M2671">
            <v>0</v>
          </cell>
        </row>
        <row r="2672">
          <cell r="M2672">
            <v>0</v>
          </cell>
        </row>
        <row r="2673">
          <cell r="M2673">
            <v>0</v>
          </cell>
        </row>
        <row r="2674">
          <cell r="M2674">
            <v>0</v>
          </cell>
        </row>
        <row r="2675">
          <cell r="M2675">
            <v>0</v>
          </cell>
        </row>
        <row r="2676">
          <cell r="M2676">
            <v>0</v>
          </cell>
        </row>
        <row r="2677">
          <cell r="M2677">
            <v>0</v>
          </cell>
        </row>
        <row r="2678">
          <cell r="M2678">
            <v>0</v>
          </cell>
        </row>
        <row r="2679">
          <cell r="M2679">
            <v>0</v>
          </cell>
        </row>
        <row r="2680">
          <cell r="M2680">
            <v>0</v>
          </cell>
        </row>
        <row r="2681">
          <cell r="M2681">
            <v>0</v>
          </cell>
        </row>
        <row r="2682">
          <cell r="M2682">
            <v>0</v>
          </cell>
        </row>
        <row r="2683">
          <cell r="M2683">
            <v>0</v>
          </cell>
        </row>
        <row r="2684">
          <cell r="A2684" t="str">
            <v>S122</v>
          </cell>
          <cell r="M2684">
            <v>0</v>
          </cell>
        </row>
        <row r="2687">
          <cell r="M2687">
            <v>1</v>
          </cell>
        </row>
        <row r="2690">
          <cell r="A2690">
            <v>13</v>
          </cell>
          <cell r="M2690">
            <v>0.02</v>
          </cell>
        </row>
        <row r="2691">
          <cell r="A2691">
            <v>15</v>
          </cell>
          <cell r="M2691">
            <v>0.01</v>
          </cell>
        </row>
        <row r="2692">
          <cell r="M2692">
            <v>0</v>
          </cell>
        </row>
        <row r="2693">
          <cell r="M2693">
            <v>0</v>
          </cell>
        </row>
        <row r="2694">
          <cell r="M2694">
            <v>0</v>
          </cell>
        </row>
        <row r="2695">
          <cell r="M2695">
            <v>0</v>
          </cell>
        </row>
        <row r="2696">
          <cell r="M2696">
            <v>0</v>
          </cell>
        </row>
        <row r="2697">
          <cell r="M2697">
            <v>0</v>
          </cell>
        </row>
        <row r="2698">
          <cell r="M2698">
            <v>0</v>
          </cell>
        </row>
        <row r="2699">
          <cell r="M2699">
            <v>0</v>
          </cell>
        </row>
        <row r="2700">
          <cell r="M2700">
            <v>0</v>
          </cell>
        </row>
        <row r="2701">
          <cell r="M2701">
            <v>0</v>
          </cell>
        </row>
        <row r="2702">
          <cell r="M2702">
            <v>0</v>
          </cell>
        </row>
        <row r="2703">
          <cell r="M2703">
            <v>0</v>
          </cell>
        </row>
        <row r="2704">
          <cell r="M2704">
            <v>0</v>
          </cell>
        </row>
        <row r="2705">
          <cell r="M2705">
            <v>0</v>
          </cell>
        </row>
        <row r="2706">
          <cell r="A2706" t="str">
            <v>S123</v>
          </cell>
          <cell r="M2706">
            <v>0</v>
          </cell>
        </row>
        <row r="2709">
          <cell r="M2709">
            <v>2</v>
          </cell>
        </row>
        <row r="2712">
          <cell r="A2712">
            <v>27</v>
          </cell>
          <cell r="M2712">
            <v>0.46</v>
          </cell>
        </row>
        <row r="2713">
          <cell r="A2713">
            <v>28</v>
          </cell>
          <cell r="M2713">
            <v>0.76</v>
          </cell>
        </row>
        <row r="2714">
          <cell r="M2714">
            <v>0</v>
          </cell>
        </row>
        <row r="2715">
          <cell r="M2715">
            <v>0</v>
          </cell>
        </row>
        <row r="2716">
          <cell r="M2716">
            <v>0</v>
          </cell>
        </row>
        <row r="2717">
          <cell r="M2717">
            <v>0</v>
          </cell>
        </row>
        <row r="2718">
          <cell r="M2718">
            <v>0</v>
          </cell>
        </row>
        <row r="2719">
          <cell r="M2719">
            <v>0</v>
          </cell>
        </row>
        <row r="2720">
          <cell r="M2720">
            <v>0</v>
          </cell>
        </row>
        <row r="2721">
          <cell r="M2721">
            <v>0</v>
          </cell>
        </row>
        <row r="2722">
          <cell r="M2722">
            <v>0</v>
          </cell>
        </row>
        <row r="2723">
          <cell r="M2723">
            <v>0</v>
          </cell>
        </row>
        <row r="2724">
          <cell r="M2724">
            <v>0</v>
          </cell>
        </row>
        <row r="2725">
          <cell r="M2725">
            <v>0</v>
          </cell>
        </row>
        <row r="2726">
          <cell r="M2726">
            <v>0</v>
          </cell>
        </row>
        <row r="2727">
          <cell r="M2727">
            <v>0</v>
          </cell>
        </row>
        <row r="2728">
          <cell r="A2728" t="str">
            <v>S124</v>
          </cell>
          <cell r="M2728">
            <v>0</v>
          </cell>
        </row>
        <row r="2731">
          <cell r="M2731">
            <v>2</v>
          </cell>
        </row>
        <row r="2734">
          <cell r="A2734">
            <v>27</v>
          </cell>
          <cell r="M2734">
            <v>0.36</v>
          </cell>
        </row>
        <row r="2735">
          <cell r="A2735">
            <v>28</v>
          </cell>
          <cell r="M2735">
            <v>0.6</v>
          </cell>
        </row>
        <row r="2736">
          <cell r="M2736">
            <v>0</v>
          </cell>
        </row>
        <row r="2737">
          <cell r="M2737">
            <v>0</v>
          </cell>
        </row>
        <row r="2738">
          <cell r="M2738">
            <v>0</v>
          </cell>
        </row>
        <row r="2739">
          <cell r="M2739">
            <v>0</v>
          </cell>
        </row>
        <row r="2740">
          <cell r="M2740">
            <v>0</v>
          </cell>
        </row>
        <row r="2741">
          <cell r="M2741">
            <v>0</v>
          </cell>
        </row>
        <row r="2742">
          <cell r="M2742">
            <v>0</v>
          </cell>
        </row>
        <row r="2743">
          <cell r="M2743">
            <v>0</v>
          </cell>
        </row>
        <row r="2744">
          <cell r="M2744">
            <v>0</v>
          </cell>
        </row>
        <row r="2745">
          <cell r="M2745">
            <v>0</v>
          </cell>
        </row>
        <row r="2746">
          <cell r="M2746">
            <v>0</v>
          </cell>
        </row>
        <row r="2747">
          <cell r="M2747">
            <v>0</v>
          </cell>
        </row>
        <row r="2748">
          <cell r="M2748">
            <v>0</v>
          </cell>
        </row>
        <row r="2749">
          <cell r="M2749">
            <v>0</v>
          </cell>
        </row>
        <row r="2750">
          <cell r="A2750" t="str">
            <v>S125</v>
          </cell>
          <cell r="M2750">
            <v>0</v>
          </cell>
        </row>
        <row r="2753">
          <cell r="M2753">
            <v>4</v>
          </cell>
        </row>
        <row r="2756">
          <cell r="A2756">
            <v>13</v>
          </cell>
          <cell r="M2756">
            <v>1.1599999999999999</v>
          </cell>
        </row>
        <row r="2757">
          <cell r="A2757">
            <v>28</v>
          </cell>
          <cell r="M2757">
            <v>2.3199999999999998</v>
          </cell>
        </row>
        <row r="2758">
          <cell r="M2758">
            <v>0</v>
          </cell>
        </row>
        <row r="2759">
          <cell r="M2759">
            <v>0</v>
          </cell>
        </row>
        <row r="2760">
          <cell r="M2760">
            <v>0</v>
          </cell>
        </row>
        <row r="2761">
          <cell r="M2761">
            <v>0</v>
          </cell>
        </row>
        <row r="2762">
          <cell r="M2762">
            <v>0</v>
          </cell>
        </row>
        <row r="2763">
          <cell r="M2763">
            <v>0</v>
          </cell>
        </row>
        <row r="2764">
          <cell r="M2764">
            <v>0</v>
          </cell>
        </row>
        <row r="2765">
          <cell r="M2765">
            <v>0</v>
          </cell>
        </row>
        <row r="2766">
          <cell r="M2766">
            <v>0</v>
          </cell>
        </row>
        <row r="2767">
          <cell r="M2767">
            <v>0</v>
          </cell>
        </row>
        <row r="2768">
          <cell r="M2768">
            <v>0</v>
          </cell>
        </row>
        <row r="2769">
          <cell r="M2769">
            <v>0</v>
          </cell>
        </row>
        <row r="2770">
          <cell r="M2770">
            <v>0</v>
          </cell>
        </row>
        <row r="2771">
          <cell r="M2771">
            <v>0</v>
          </cell>
        </row>
        <row r="2772">
          <cell r="A2772" t="str">
            <v>S126</v>
          </cell>
          <cell r="M2772">
            <v>0</v>
          </cell>
        </row>
        <row r="2775">
          <cell r="M2775">
            <v>4</v>
          </cell>
        </row>
        <row r="2778">
          <cell r="A2778">
            <v>13</v>
          </cell>
          <cell r="M2778">
            <v>0.92</v>
          </cell>
        </row>
        <row r="2779">
          <cell r="A2779">
            <v>28</v>
          </cell>
          <cell r="M2779">
            <v>1.84</v>
          </cell>
        </row>
        <row r="2780">
          <cell r="M2780">
            <v>0</v>
          </cell>
        </row>
        <row r="2781">
          <cell r="M2781">
            <v>0</v>
          </cell>
        </row>
        <row r="2782">
          <cell r="M2782">
            <v>0</v>
          </cell>
        </row>
        <row r="2783">
          <cell r="M2783">
            <v>0</v>
          </cell>
        </row>
        <row r="2784">
          <cell r="M2784">
            <v>0</v>
          </cell>
        </row>
        <row r="2785">
          <cell r="M2785">
            <v>0</v>
          </cell>
        </row>
        <row r="2786">
          <cell r="M2786">
            <v>0</v>
          </cell>
        </row>
        <row r="2787">
          <cell r="M2787">
            <v>0</v>
          </cell>
        </row>
        <row r="2788">
          <cell r="M2788">
            <v>0</v>
          </cell>
        </row>
        <row r="2789">
          <cell r="M2789">
            <v>0</v>
          </cell>
        </row>
        <row r="2790">
          <cell r="M2790">
            <v>0</v>
          </cell>
        </row>
        <row r="2791">
          <cell r="M2791">
            <v>0</v>
          </cell>
        </row>
        <row r="2792">
          <cell r="M2792">
            <v>0</v>
          </cell>
        </row>
        <row r="2793">
          <cell r="M2793">
            <v>0</v>
          </cell>
        </row>
        <row r="2794">
          <cell r="A2794" t="str">
            <v>S127</v>
          </cell>
          <cell r="M2794">
            <v>0</v>
          </cell>
        </row>
        <row r="2797">
          <cell r="M2797">
            <v>26.65</v>
          </cell>
        </row>
        <row r="2800">
          <cell r="A2800">
            <v>14</v>
          </cell>
          <cell r="M2800">
            <v>5.0634999999999994</v>
          </cell>
        </row>
        <row r="2801">
          <cell r="M2801">
            <v>0</v>
          </cell>
        </row>
        <row r="2802">
          <cell r="M2802">
            <v>0</v>
          </cell>
        </row>
        <row r="2803">
          <cell r="M2803">
            <v>274.495</v>
          </cell>
        </row>
        <row r="2804">
          <cell r="M2804">
            <v>0</v>
          </cell>
        </row>
        <row r="2805">
          <cell r="M2805">
            <v>0</v>
          </cell>
        </row>
        <row r="2806">
          <cell r="M2806">
            <v>0</v>
          </cell>
        </row>
        <row r="2807">
          <cell r="M2807">
            <v>0</v>
          </cell>
        </row>
        <row r="2808">
          <cell r="M2808">
            <v>0</v>
          </cell>
        </row>
        <row r="2809">
          <cell r="M2809">
            <v>0</v>
          </cell>
        </row>
        <row r="2810">
          <cell r="M2810">
            <v>0</v>
          </cell>
        </row>
        <row r="2811">
          <cell r="M2811">
            <v>0</v>
          </cell>
        </row>
        <row r="2812">
          <cell r="M2812">
            <v>0</v>
          </cell>
        </row>
        <row r="2813">
          <cell r="M2813">
            <v>0</v>
          </cell>
        </row>
        <row r="2814">
          <cell r="M2814">
            <v>0</v>
          </cell>
        </row>
        <row r="2815">
          <cell r="M2815">
            <v>0</v>
          </cell>
        </row>
        <row r="2816">
          <cell r="A2816" t="str">
            <v>S128</v>
          </cell>
          <cell r="M2816">
            <v>0</v>
          </cell>
        </row>
        <row r="2819">
          <cell r="M2819">
            <v>4</v>
          </cell>
        </row>
        <row r="2822">
          <cell r="A2822">
            <v>27</v>
          </cell>
          <cell r="M2822">
            <v>0.32</v>
          </cell>
        </row>
        <row r="2823">
          <cell r="M2823">
            <v>0</v>
          </cell>
        </row>
        <row r="2824">
          <cell r="M2824">
            <v>0</v>
          </cell>
        </row>
        <row r="2825">
          <cell r="M2825">
            <v>0</v>
          </cell>
        </row>
        <row r="2826">
          <cell r="M2826">
            <v>0</v>
          </cell>
        </row>
        <row r="2827">
          <cell r="M2827">
            <v>0</v>
          </cell>
        </row>
        <row r="2828">
          <cell r="M2828">
            <v>0</v>
          </cell>
        </row>
        <row r="2829">
          <cell r="M2829">
            <v>0</v>
          </cell>
        </row>
        <row r="2830">
          <cell r="M2830">
            <v>0</v>
          </cell>
        </row>
        <row r="2831">
          <cell r="M2831">
            <v>0</v>
          </cell>
        </row>
        <row r="2832">
          <cell r="M2832">
            <v>0</v>
          </cell>
        </row>
        <row r="2833">
          <cell r="M2833">
            <v>0</v>
          </cell>
        </row>
        <row r="2834">
          <cell r="M2834">
            <v>0</v>
          </cell>
        </row>
        <row r="2835">
          <cell r="M2835">
            <v>0</v>
          </cell>
        </row>
        <row r="2836">
          <cell r="M2836">
            <v>0</v>
          </cell>
        </row>
        <row r="2837">
          <cell r="M2837">
            <v>0</v>
          </cell>
        </row>
        <row r="2838">
          <cell r="A2838" t="str">
            <v>S129</v>
          </cell>
          <cell r="M2838">
            <v>0</v>
          </cell>
        </row>
        <row r="2841">
          <cell r="M2841">
            <v>4</v>
          </cell>
        </row>
        <row r="2844">
          <cell r="A2844">
            <v>27</v>
          </cell>
          <cell r="M2844">
            <v>0.76</v>
          </cell>
        </row>
        <row r="2845">
          <cell r="A2845">
            <v>28</v>
          </cell>
          <cell r="M2845">
            <v>4.16</v>
          </cell>
        </row>
        <row r="2846">
          <cell r="M2846">
            <v>0</v>
          </cell>
        </row>
        <row r="2847">
          <cell r="M2847">
            <v>0</v>
          </cell>
        </row>
        <row r="2848">
          <cell r="M2848">
            <v>0</v>
          </cell>
        </row>
        <row r="2849">
          <cell r="M2849">
            <v>0</v>
          </cell>
        </row>
        <row r="2850">
          <cell r="M2850">
            <v>0</v>
          </cell>
        </row>
        <row r="2851">
          <cell r="M2851">
            <v>0</v>
          </cell>
        </row>
        <row r="2852">
          <cell r="M2852">
            <v>0</v>
          </cell>
        </row>
        <row r="2853">
          <cell r="M2853">
            <v>0</v>
          </cell>
        </row>
        <row r="2854">
          <cell r="M2854">
            <v>0</v>
          </cell>
        </row>
        <row r="2855">
          <cell r="M2855">
            <v>0</v>
          </cell>
        </row>
        <row r="2856">
          <cell r="M2856">
            <v>0</v>
          </cell>
        </row>
        <row r="2857">
          <cell r="M2857">
            <v>0</v>
          </cell>
        </row>
        <row r="2858">
          <cell r="M2858">
            <v>0</v>
          </cell>
        </row>
        <row r="2859">
          <cell r="M2859">
            <v>0</v>
          </cell>
        </row>
        <row r="2860">
          <cell r="A2860" t="str">
            <v>S130</v>
          </cell>
          <cell r="M2860">
            <v>0</v>
          </cell>
        </row>
        <row r="2863">
          <cell r="M2863">
            <v>5.8</v>
          </cell>
        </row>
        <row r="2866">
          <cell r="A2866">
            <v>11</v>
          </cell>
          <cell r="M2866">
            <v>0.81200000000000006</v>
          </cell>
        </row>
        <row r="2867">
          <cell r="A2867">
            <v>27</v>
          </cell>
          <cell r="M2867">
            <v>0.81200000000000006</v>
          </cell>
        </row>
        <row r="2868">
          <cell r="M2868">
            <v>0</v>
          </cell>
        </row>
        <row r="2869">
          <cell r="M2869">
            <v>0</v>
          </cell>
        </row>
        <row r="2870">
          <cell r="M2870">
            <v>0</v>
          </cell>
        </row>
        <row r="2871">
          <cell r="M2871">
            <v>0</v>
          </cell>
        </row>
        <row r="2872">
          <cell r="M2872">
            <v>0</v>
          </cell>
        </row>
        <row r="2873">
          <cell r="M2873">
            <v>0</v>
          </cell>
        </row>
        <row r="2874">
          <cell r="M2874">
            <v>0</v>
          </cell>
        </row>
        <row r="2875">
          <cell r="M2875">
            <v>0</v>
          </cell>
        </row>
        <row r="2876">
          <cell r="M2876">
            <v>0</v>
          </cell>
        </row>
        <row r="2877">
          <cell r="M2877">
            <v>0</v>
          </cell>
        </row>
        <row r="2878">
          <cell r="M2878">
            <v>0</v>
          </cell>
        </row>
        <row r="2879">
          <cell r="M2879">
            <v>0</v>
          </cell>
        </row>
        <row r="2880">
          <cell r="M2880">
            <v>0</v>
          </cell>
        </row>
        <row r="2881">
          <cell r="M2881">
            <v>0</v>
          </cell>
        </row>
        <row r="2882">
          <cell r="A2882" t="str">
            <v>S131</v>
          </cell>
          <cell r="M2882">
            <v>0</v>
          </cell>
        </row>
        <row r="2885">
          <cell r="M2885">
            <v>4</v>
          </cell>
        </row>
        <row r="2888">
          <cell r="A2888">
            <v>27</v>
          </cell>
          <cell r="M2888">
            <v>0.4</v>
          </cell>
        </row>
        <row r="2889">
          <cell r="M2889">
            <v>0</v>
          </cell>
        </row>
        <row r="2890">
          <cell r="M2890">
            <v>0</v>
          </cell>
        </row>
        <row r="2891">
          <cell r="M2891">
            <v>0</v>
          </cell>
        </row>
        <row r="2892">
          <cell r="M2892">
            <v>0</v>
          </cell>
        </row>
        <row r="2893">
          <cell r="M2893">
            <v>0</v>
          </cell>
        </row>
        <row r="2894">
          <cell r="M2894">
            <v>0</v>
          </cell>
        </row>
        <row r="2895">
          <cell r="M2895">
            <v>0</v>
          </cell>
        </row>
        <row r="2896">
          <cell r="M2896">
            <v>0</v>
          </cell>
        </row>
        <row r="2897">
          <cell r="M2897">
            <v>0</v>
          </cell>
        </row>
        <row r="2898">
          <cell r="M2898">
            <v>0</v>
          </cell>
        </row>
        <row r="2899">
          <cell r="M2899">
            <v>0</v>
          </cell>
        </row>
        <row r="2900">
          <cell r="M2900">
            <v>0</v>
          </cell>
        </row>
        <row r="2901">
          <cell r="M2901">
            <v>0</v>
          </cell>
        </row>
        <row r="2902">
          <cell r="M2902">
            <v>0</v>
          </cell>
        </row>
        <row r="2903">
          <cell r="M2903">
            <v>0</v>
          </cell>
        </row>
        <row r="2904">
          <cell r="A2904" t="str">
            <v>S132</v>
          </cell>
          <cell r="M2904">
            <v>0</v>
          </cell>
        </row>
        <row r="2907">
          <cell r="M2907">
            <v>3.5</v>
          </cell>
        </row>
        <row r="2910">
          <cell r="A2910">
            <v>27</v>
          </cell>
          <cell r="M2910">
            <v>1.7149999999999999</v>
          </cell>
        </row>
        <row r="2911">
          <cell r="M2911">
            <v>0</v>
          </cell>
        </row>
        <row r="2912">
          <cell r="M2912">
            <v>0</v>
          </cell>
        </row>
        <row r="2913">
          <cell r="M2913">
            <v>0</v>
          </cell>
        </row>
        <row r="2914">
          <cell r="M2914">
            <v>0</v>
          </cell>
        </row>
        <row r="2915">
          <cell r="M2915">
            <v>0</v>
          </cell>
        </row>
        <row r="2916">
          <cell r="M2916">
            <v>0</v>
          </cell>
        </row>
        <row r="2917">
          <cell r="M2917">
            <v>0</v>
          </cell>
        </row>
        <row r="2918">
          <cell r="M2918">
            <v>0</v>
          </cell>
        </row>
        <row r="2919">
          <cell r="M2919">
            <v>0</v>
          </cell>
        </row>
        <row r="2920">
          <cell r="M2920">
            <v>0</v>
          </cell>
        </row>
        <row r="2921">
          <cell r="M2921">
            <v>0</v>
          </cell>
        </row>
        <row r="2922">
          <cell r="M2922">
            <v>0</v>
          </cell>
        </row>
        <row r="2923">
          <cell r="M2923">
            <v>0</v>
          </cell>
        </row>
        <row r="2924">
          <cell r="M2924">
            <v>0</v>
          </cell>
        </row>
        <row r="2925">
          <cell r="M2925">
            <v>0</v>
          </cell>
        </row>
        <row r="2926">
          <cell r="A2926" t="str">
            <v>S133</v>
          </cell>
          <cell r="M2926">
            <v>0</v>
          </cell>
        </row>
        <row r="2929">
          <cell r="M2929">
            <v>1</v>
          </cell>
        </row>
        <row r="2932">
          <cell r="A2932">
            <v>27</v>
          </cell>
          <cell r="M2932">
            <v>1</v>
          </cell>
        </row>
        <row r="2933">
          <cell r="A2933">
            <v>28</v>
          </cell>
          <cell r="M2933">
            <v>1</v>
          </cell>
        </row>
        <row r="2934">
          <cell r="M2934">
            <v>0</v>
          </cell>
        </row>
        <row r="2935">
          <cell r="M2935">
            <v>0</v>
          </cell>
        </row>
        <row r="2936">
          <cell r="M2936">
            <v>0</v>
          </cell>
        </row>
        <row r="2937">
          <cell r="M2937">
            <v>0</v>
          </cell>
        </row>
        <row r="2938">
          <cell r="M2938">
            <v>0</v>
          </cell>
        </row>
        <row r="2939">
          <cell r="M2939">
            <v>0</v>
          </cell>
        </row>
        <row r="2940">
          <cell r="M2940">
            <v>0</v>
          </cell>
        </row>
        <row r="2941">
          <cell r="M2941">
            <v>0</v>
          </cell>
        </row>
        <row r="2942">
          <cell r="M2942">
            <v>0</v>
          </cell>
        </row>
        <row r="2943">
          <cell r="M2943">
            <v>0</v>
          </cell>
        </row>
        <row r="2944">
          <cell r="M2944">
            <v>0</v>
          </cell>
        </row>
        <row r="2945">
          <cell r="M2945">
            <v>0</v>
          </cell>
        </row>
        <row r="2946">
          <cell r="M2946">
            <v>0</v>
          </cell>
        </row>
        <row r="2947">
          <cell r="M2947">
            <v>0</v>
          </cell>
        </row>
        <row r="2948">
          <cell r="A2948" t="str">
            <v>S134</v>
          </cell>
          <cell r="M2948">
            <v>0</v>
          </cell>
        </row>
        <row r="2951">
          <cell r="M2951">
            <v>4</v>
          </cell>
        </row>
        <row r="2954">
          <cell r="A2954">
            <v>27</v>
          </cell>
          <cell r="M2954">
            <v>0.24</v>
          </cell>
        </row>
        <row r="2955">
          <cell r="M2955">
            <v>0</v>
          </cell>
        </row>
        <row r="2956">
          <cell r="M2956">
            <v>0</v>
          </cell>
        </row>
        <row r="2957">
          <cell r="M2957">
            <v>0</v>
          </cell>
        </row>
        <row r="2958">
          <cell r="M2958">
            <v>0</v>
          </cell>
        </row>
        <row r="2959">
          <cell r="M2959">
            <v>0</v>
          </cell>
        </row>
        <row r="2960">
          <cell r="M2960">
            <v>0</v>
          </cell>
        </row>
        <row r="2961">
          <cell r="M2961">
            <v>0</v>
          </cell>
        </row>
        <row r="2962">
          <cell r="M2962">
            <v>0</v>
          </cell>
        </row>
        <row r="2963">
          <cell r="M2963">
            <v>0</v>
          </cell>
        </row>
        <row r="2964">
          <cell r="M2964">
            <v>0</v>
          </cell>
        </row>
        <row r="2965">
          <cell r="M2965">
            <v>0</v>
          </cell>
        </row>
        <row r="2966">
          <cell r="M2966">
            <v>0</v>
          </cell>
        </row>
        <row r="2967">
          <cell r="M2967">
            <v>0</v>
          </cell>
        </row>
        <row r="2968">
          <cell r="M2968">
            <v>0</v>
          </cell>
        </row>
        <row r="2969">
          <cell r="M2969">
            <v>0</v>
          </cell>
        </row>
        <row r="2970">
          <cell r="A2970" t="str">
            <v>S135</v>
          </cell>
          <cell r="M2970">
            <v>0</v>
          </cell>
        </row>
        <row r="2973">
          <cell r="M2973">
            <v>23</v>
          </cell>
        </row>
        <row r="2976">
          <cell r="A2976">
            <v>13</v>
          </cell>
          <cell r="M2976">
            <v>0.80500000000000005</v>
          </cell>
        </row>
        <row r="2977">
          <cell r="A2977">
            <v>15</v>
          </cell>
          <cell r="M2977">
            <v>0.29899999999999999</v>
          </cell>
        </row>
        <row r="2978">
          <cell r="A2978">
            <v>356</v>
          </cell>
          <cell r="M2978">
            <v>23</v>
          </cell>
        </row>
        <row r="2979">
          <cell r="M2979">
            <v>0</v>
          </cell>
        </row>
        <row r="2980">
          <cell r="M2980">
            <v>0</v>
          </cell>
        </row>
        <row r="2981">
          <cell r="M2981">
            <v>0</v>
          </cell>
        </row>
        <row r="2982">
          <cell r="M2982">
            <v>0</v>
          </cell>
        </row>
        <row r="2983">
          <cell r="M2983">
            <v>0</v>
          </cell>
        </row>
        <row r="2984">
          <cell r="M2984">
            <v>0</v>
          </cell>
        </row>
        <row r="2985">
          <cell r="M2985">
            <v>0</v>
          </cell>
        </row>
        <row r="2986">
          <cell r="M2986">
            <v>0</v>
          </cell>
        </row>
        <row r="2987">
          <cell r="M2987">
            <v>0</v>
          </cell>
        </row>
        <row r="2988">
          <cell r="M2988">
            <v>0</v>
          </cell>
        </row>
        <row r="2989">
          <cell r="M2989">
            <v>0</v>
          </cell>
        </row>
        <row r="2990">
          <cell r="M2990">
            <v>0</v>
          </cell>
        </row>
        <row r="2991">
          <cell r="M2991">
            <v>0</v>
          </cell>
        </row>
        <row r="2992">
          <cell r="A2992" t="str">
            <v>S136</v>
          </cell>
          <cell r="M2992">
            <v>0</v>
          </cell>
        </row>
        <row r="2995">
          <cell r="M2995">
            <v>5</v>
          </cell>
        </row>
        <row r="2998">
          <cell r="A2998">
            <v>13</v>
          </cell>
          <cell r="M2998">
            <v>3</v>
          </cell>
        </row>
        <row r="2999">
          <cell r="A2999">
            <v>15</v>
          </cell>
          <cell r="M2999">
            <v>1.5</v>
          </cell>
        </row>
        <row r="3000">
          <cell r="M3000">
            <v>0</v>
          </cell>
        </row>
        <row r="3001">
          <cell r="M3001">
            <v>0</v>
          </cell>
        </row>
        <row r="3002">
          <cell r="M3002">
            <v>0</v>
          </cell>
        </row>
        <row r="3003">
          <cell r="M3003">
            <v>0</v>
          </cell>
        </row>
        <row r="3004">
          <cell r="M3004">
            <v>0</v>
          </cell>
        </row>
        <row r="3005">
          <cell r="M3005">
            <v>0</v>
          </cell>
        </row>
        <row r="3006">
          <cell r="M3006">
            <v>0</v>
          </cell>
        </row>
        <row r="3007">
          <cell r="M3007">
            <v>0</v>
          </cell>
        </row>
        <row r="3008">
          <cell r="M3008">
            <v>0</v>
          </cell>
        </row>
        <row r="3009">
          <cell r="M3009">
            <v>0</v>
          </cell>
        </row>
        <row r="3010">
          <cell r="M3010">
            <v>0</v>
          </cell>
        </row>
        <row r="3011">
          <cell r="M3011">
            <v>0</v>
          </cell>
        </row>
        <row r="3012">
          <cell r="M3012">
            <v>0</v>
          </cell>
        </row>
        <row r="3013">
          <cell r="M3013">
            <v>0</v>
          </cell>
        </row>
        <row r="3014">
          <cell r="A3014" t="str">
            <v>S137</v>
          </cell>
          <cell r="M3014">
            <v>0</v>
          </cell>
        </row>
        <row r="3017">
          <cell r="M3017">
            <v>3</v>
          </cell>
        </row>
        <row r="3020">
          <cell r="A3020">
            <v>13</v>
          </cell>
          <cell r="M3020">
            <v>0.03</v>
          </cell>
        </row>
        <row r="3021">
          <cell r="A3021">
            <v>15</v>
          </cell>
          <cell r="M3021">
            <v>9.0000000000000011E-3</v>
          </cell>
        </row>
        <row r="3022">
          <cell r="M3022">
            <v>0</v>
          </cell>
        </row>
        <row r="3023">
          <cell r="M3023">
            <v>0</v>
          </cell>
        </row>
        <row r="3024">
          <cell r="M3024">
            <v>0</v>
          </cell>
        </row>
        <row r="3025">
          <cell r="M3025">
            <v>0</v>
          </cell>
        </row>
        <row r="3026">
          <cell r="M3026">
            <v>0</v>
          </cell>
        </row>
        <row r="3027">
          <cell r="M3027">
            <v>0</v>
          </cell>
        </row>
        <row r="3028">
          <cell r="M3028">
            <v>0</v>
          </cell>
        </row>
        <row r="3029">
          <cell r="M3029">
            <v>0</v>
          </cell>
        </row>
        <row r="3030">
          <cell r="M3030">
            <v>0</v>
          </cell>
        </row>
        <row r="3031">
          <cell r="M3031">
            <v>0</v>
          </cell>
        </row>
        <row r="3032">
          <cell r="M3032">
            <v>0</v>
          </cell>
        </row>
        <row r="3033">
          <cell r="M3033">
            <v>0</v>
          </cell>
        </row>
        <row r="3034">
          <cell r="M3034">
            <v>0</v>
          </cell>
        </row>
        <row r="3035">
          <cell r="M3035">
            <v>0</v>
          </cell>
        </row>
        <row r="3036">
          <cell r="A3036" t="str">
            <v>S138</v>
          </cell>
          <cell r="M3036">
            <v>0</v>
          </cell>
        </row>
        <row r="3039">
          <cell r="M3039">
            <v>4</v>
          </cell>
        </row>
        <row r="3042">
          <cell r="A3042">
            <v>14</v>
          </cell>
          <cell r="M3042">
            <v>0.16</v>
          </cell>
        </row>
        <row r="3043">
          <cell r="M3043">
            <v>0</v>
          </cell>
        </row>
        <row r="3044">
          <cell r="M3044">
            <v>0</v>
          </cell>
        </row>
        <row r="3045">
          <cell r="M3045">
            <v>0</v>
          </cell>
        </row>
        <row r="3046">
          <cell r="M3046">
            <v>0</v>
          </cell>
        </row>
        <row r="3047">
          <cell r="M3047">
            <v>0</v>
          </cell>
        </row>
        <row r="3048">
          <cell r="M3048">
            <v>0</v>
          </cell>
        </row>
        <row r="3049">
          <cell r="M3049">
            <v>0</v>
          </cell>
        </row>
        <row r="3050">
          <cell r="M3050">
            <v>0</v>
          </cell>
        </row>
        <row r="3051">
          <cell r="M3051">
            <v>0</v>
          </cell>
        </row>
        <row r="3052">
          <cell r="M3052">
            <v>0</v>
          </cell>
        </row>
        <row r="3053">
          <cell r="M3053">
            <v>0</v>
          </cell>
        </row>
        <row r="3054">
          <cell r="M3054">
            <v>0</v>
          </cell>
        </row>
        <row r="3055">
          <cell r="M3055">
            <v>0</v>
          </cell>
        </row>
        <row r="3056">
          <cell r="M3056">
            <v>0</v>
          </cell>
        </row>
        <row r="3057">
          <cell r="M3057">
            <v>0</v>
          </cell>
        </row>
        <row r="3058">
          <cell r="A3058" t="str">
            <v>S139</v>
          </cell>
          <cell r="M3058">
            <v>0</v>
          </cell>
        </row>
        <row r="3061">
          <cell r="M3061">
            <v>1</v>
          </cell>
        </row>
        <row r="3064">
          <cell r="A3064">
            <v>13</v>
          </cell>
          <cell r="M3064">
            <v>0.5</v>
          </cell>
        </row>
        <row r="3065">
          <cell r="A3065">
            <v>15</v>
          </cell>
          <cell r="M3065">
            <v>0.5</v>
          </cell>
        </row>
        <row r="3066">
          <cell r="M3066">
            <v>0</v>
          </cell>
        </row>
        <row r="3067">
          <cell r="M3067">
            <v>0</v>
          </cell>
        </row>
        <row r="3068">
          <cell r="M3068">
            <v>0</v>
          </cell>
        </row>
        <row r="3069">
          <cell r="M3069">
            <v>0</v>
          </cell>
        </row>
        <row r="3070">
          <cell r="M3070">
            <v>0</v>
          </cell>
        </row>
        <row r="3071">
          <cell r="M3071">
            <v>0</v>
          </cell>
        </row>
        <row r="3072">
          <cell r="M3072">
            <v>0</v>
          </cell>
        </row>
        <row r="3073">
          <cell r="M3073">
            <v>0</v>
          </cell>
        </row>
        <row r="3074">
          <cell r="M3074">
            <v>0</v>
          </cell>
        </row>
        <row r="3075">
          <cell r="M3075">
            <v>0</v>
          </cell>
        </row>
        <row r="3076">
          <cell r="M3076">
            <v>0</v>
          </cell>
        </row>
        <row r="3077">
          <cell r="M3077">
            <v>0</v>
          </cell>
        </row>
        <row r="3078">
          <cell r="M3078">
            <v>0</v>
          </cell>
        </row>
        <row r="3079">
          <cell r="M3079">
            <v>0</v>
          </cell>
        </row>
        <row r="3080">
          <cell r="A3080" t="str">
            <v>S140</v>
          </cell>
          <cell r="M3080">
            <v>0</v>
          </cell>
        </row>
        <row r="3083">
          <cell r="M3083">
            <v>1</v>
          </cell>
        </row>
        <row r="3086">
          <cell r="A3086">
            <v>13</v>
          </cell>
          <cell r="M3086">
            <v>0.5</v>
          </cell>
        </row>
        <row r="3087">
          <cell r="A3087">
            <v>15</v>
          </cell>
          <cell r="M3087">
            <v>0.5</v>
          </cell>
        </row>
        <row r="3088">
          <cell r="A3088">
            <v>65</v>
          </cell>
          <cell r="M3088" t="e">
            <v>#VALUE!</v>
          </cell>
        </row>
        <row r="3089">
          <cell r="A3089">
            <v>60</v>
          </cell>
          <cell r="M3089">
            <v>2</v>
          </cell>
        </row>
        <row r="3090">
          <cell r="A3090">
            <v>53</v>
          </cell>
          <cell r="M3090">
            <v>2</v>
          </cell>
        </row>
        <row r="3091">
          <cell r="A3091">
            <v>113</v>
          </cell>
          <cell r="M3091">
            <v>4</v>
          </cell>
        </row>
        <row r="3092">
          <cell r="A3092">
            <v>50</v>
          </cell>
          <cell r="M3092">
            <v>2</v>
          </cell>
        </row>
        <row r="3093">
          <cell r="A3093">
            <v>59</v>
          </cell>
          <cell r="M3093">
            <v>2</v>
          </cell>
        </row>
        <row r="3094">
          <cell r="A3094">
            <v>56</v>
          </cell>
          <cell r="M3094">
            <v>2</v>
          </cell>
        </row>
        <row r="3095">
          <cell r="M3095">
            <v>0</v>
          </cell>
        </row>
        <row r="3096">
          <cell r="M3096">
            <v>0</v>
          </cell>
        </row>
        <row r="3097">
          <cell r="M3097">
            <v>0</v>
          </cell>
        </row>
        <row r="3098">
          <cell r="M3098">
            <v>0</v>
          </cell>
        </row>
        <row r="3099">
          <cell r="M3099">
            <v>0</v>
          </cell>
        </row>
        <row r="3100">
          <cell r="M3100">
            <v>0</v>
          </cell>
        </row>
        <row r="3101">
          <cell r="M3101">
            <v>0</v>
          </cell>
        </row>
        <row r="3102">
          <cell r="A3102" t="str">
            <v>S141</v>
          </cell>
          <cell r="M3102">
            <v>0</v>
          </cell>
        </row>
        <row r="3105">
          <cell r="M3105">
            <v>1</v>
          </cell>
        </row>
        <row r="3108">
          <cell r="A3108">
            <v>13</v>
          </cell>
          <cell r="M3108">
            <v>0.25</v>
          </cell>
        </row>
        <row r="3109">
          <cell r="A3109">
            <v>15</v>
          </cell>
          <cell r="M3109">
            <v>0.25</v>
          </cell>
        </row>
        <row r="3110">
          <cell r="M3110">
            <v>0</v>
          </cell>
        </row>
        <row r="3111">
          <cell r="M3111">
            <v>0</v>
          </cell>
        </row>
        <row r="3112">
          <cell r="M3112">
            <v>0</v>
          </cell>
        </row>
        <row r="3113">
          <cell r="M3113">
            <v>0</v>
          </cell>
        </row>
        <row r="3114">
          <cell r="M3114">
            <v>0</v>
          </cell>
        </row>
        <row r="3115">
          <cell r="M3115">
            <v>0</v>
          </cell>
        </row>
        <row r="3116">
          <cell r="M3116">
            <v>0</v>
          </cell>
        </row>
        <row r="3117">
          <cell r="M3117">
            <v>0</v>
          </cell>
        </row>
        <row r="3118">
          <cell r="M3118">
            <v>0</v>
          </cell>
        </row>
        <row r="3119">
          <cell r="M3119">
            <v>0</v>
          </cell>
        </row>
        <row r="3120">
          <cell r="M3120">
            <v>0</v>
          </cell>
        </row>
        <row r="3121">
          <cell r="M3121">
            <v>0</v>
          </cell>
        </row>
        <row r="3122">
          <cell r="M3122">
            <v>0</v>
          </cell>
        </row>
        <row r="3123">
          <cell r="M3123">
            <v>0</v>
          </cell>
        </row>
        <row r="3124">
          <cell r="A3124" t="str">
            <v>S142</v>
          </cell>
          <cell r="M3124">
            <v>0</v>
          </cell>
        </row>
        <row r="3127">
          <cell r="M3127">
            <v>1</v>
          </cell>
        </row>
        <row r="3130">
          <cell r="A3130">
            <v>13</v>
          </cell>
          <cell r="M3130">
            <v>0.25</v>
          </cell>
        </row>
        <row r="3131">
          <cell r="A3131">
            <v>15</v>
          </cell>
          <cell r="M3131">
            <v>0.25</v>
          </cell>
        </row>
        <row r="3132">
          <cell r="M3132">
            <v>0</v>
          </cell>
        </row>
        <row r="3133">
          <cell r="M3133">
            <v>0</v>
          </cell>
        </row>
        <row r="3134">
          <cell r="M3134">
            <v>0</v>
          </cell>
        </row>
        <row r="3135">
          <cell r="M3135">
            <v>0</v>
          </cell>
        </row>
        <row r="3136">
          <cell r="M3136">
            <v>0</v>
          </cell>
        </row>
        <row r="3137">
          <cell r="M3137">
            <v>0</v>
          </cell>
        </row>
        <row r="3138">
          <cell r="M3138">
            <v>0</v>
          </cell>
        </row>
        <row r="3139">
          <cell r="M3139">
            <v>0</v>
          </cell>
        </row>
        <row r="3140">
          <cell r="M3140">
            <v>0</v>
          </cell>
        </row>
        <row r="3141">
          <cell r="M3141">
            <v>0</v>
          </cell>
        </row>
        <row r="3142">
          <cell r="M3142">
            <v>0</v>
          </cell>
        </row>
        <row r="3143">
          <cell r="M3143">
            <v>0</v>
          </cell>
        </row>
        <row r="3144">
          <cell r="M3144">
            <v>0</v>
          </cell>
        </row>
        <row r="3145">
          <cell r="M3145">
            <v>0</v>
          </cell>
        </row>
        <row r="3146">
          <cell r="A3146" t="str">
            <v>S143</v>
          </cell>
          <cell r="M3146">
            <v>0</v>
          </cell>
        </row>
        <row r="3149">
          <cell r="M3149">
            <v>1</v>
          </cell>
        </row>
        <row r="3152">
          <cell r="A3152">
            <v>13</v>
          </cell>
          <cell r="M3152">
            <v>0.5</v>
          </cell>
        </row>
        <row r="3153">
          <cell r="A3153">
            <v>15</v>
          </cell>
          <cell r="M3153">
            <v>0.5</v>
          </cell>
        </row>
        <row r="3154">
          <cell r="M3154">
            <v>0</v>
          </cell>
        </row>
        <row r="3155">
          <cell r="M3155">
            <v>0</v>
          </cell>
        </row>
        <row r="3156">
          <cell r="M3156">
            <v>0</v>
          </cell>
        </row>
        <row r="3157">
          <cell r="M3157">
            <v>0</v>
          </cell>
        </row>
        <row r="3158">
          <cell r="M3158">
            <v>0</v>
          </cell>
        </row>
        <row r="3159">
          <cell r="M3159">
            <v>0</v>
          </cell>
        </row>
        <row r="3160">
          <cell r="M3160">
            <v>0</v>
          </cell>
        </row>
        <row r="3161">
          <cell r="M3161">
            <v>0</v>
          </cell>
        </row>
        <row r="3162">
          <cell r="M3162">
            <v>0</v>
          </cell>
        </row>
        <row r="3163">
          <cell r="M3163">
            <v>0</v>
          </cell>
        </row>
        <row r="3164">
          <cell r="M3164">
            <v>0</v>
          </cell>
        </row>
        <row r="3165">
          <cell r="M3165">
            <v>0</v>
          </cell>
        </row>
        <row r="3166">
          <cell r="M3166">
            <v>0</v>
          </cell>
        </row>
        <row r="3167">
          <cell r="M3167">
            <v>0</v>
          </cell>
        </row>
        <row r="3168">
          <cell r="A3168" t="str">
            <v>S144</v>
          </cell>
          <cell r="M3168">
            <v>0</v>
          </cell>
        </row>
        <row r="3171">
          <cell r="M3171">
            <v>1</v>
          </cell>
        </row>
        <row r="3174">
          <cell r="A3174">
            <v>13</v>
          </cell>
          <cell r="M3174">
            <v>0.5</v>
          </cell>
        </row>
        <row r="3175">
          <cell r="A3175">
            <v>15</v>
          </cell>
          <cell r="M3175">
            <v>0.5</v>
          </cell>
        </row>
        <row r="3176">
          <cell r="A3176">
            <v>359</v>
          </cell>
          <cell r="M3176">
            <v>1</v>
          </cell>
        </row>
        <row r="3177">
          <cell r="A3177">
            <v>62</v>
          </cell>
          <cell r="M3177">
            <v>4</v>
          </cell>
        </row>
        <row r="3178">
          <cell r="A3178">
            <v>53</v>
          </cell>
          <cell r="M3178">
            <v>2</v>
          </cell>
        </row>
        <row r="3179">
          <cell r="A3179">
            <v>113</v>
          </cell>
          <cell r="M3179">
            <v>4</v>
          </cell>
        </row>
        <row r="3180">
          <cell r="A3180">
            <v>50</v>
          </cell>
          <cell r="M3180">
            <v>4</v>
          </cell>
        </row>
        <row r="3181">
          <cell r="A3181">
            <v>59</v>
          </cell>
          <cell r="M3181">
            <v>2</v>
          </cell>
        </row>
        <row r="3182">
          <cell r="A3182">
            <v>56</v>
          </cell>
          <cell r="M3182">
            <v>2</v>
          </cell>
        </row>
        <row r="3183">
          <cell r="M3183">
            <v>0</v>
          </cell>
        </row>
        <row r="3184">
          <cell r="M3184">
            <v>0</v>
          </cell>
        </row>
        <row r="3185">
          <cell r="M3185">
            <v>0</v>
          </cell>
        </row>
        <row r="3186">
          <cell r="M3186">
            <v>0</v>
          </cell>
        </row>
        <row r="3187">
          <cell r="M3187">
            <v>0</v>
          </cell>
        </row>
        <row r="3188">
          <cell r="M3188">
            <v>0</v>
          </cell>
        </row>
        <row r="3189">
          <cell r="M3189">
            <v>0</v>
          </cell>
        </row>
        <row r="3190">
          <cell r="A3190" t="str">
            <v>S145</v>
          </cell>
          <cell r="M3190">
            <v>0</v>
          </cell>
        </row>
        <row r="3193">
          <cell r="M3193">
            <v>30</v>
          </cell>
        </row>
        <row r="3196">
          <cell r="A3196">
            <v>13</v>
          </cell>
          <cell r="M3196">
            <v>0.89999999999999991</v>
          </cell>
        </row>
        <row r="3197">
          <cell r="A3197">
            <v>15</v>
          </cell>
          <cell r="M3197">
            <v>0.6</v>
          </cell>
        </row>
        <row r="3198">
          <cell r="A3198">
            <v>361</v>
          </cell>
          <cell r="M3198">
            <v>30</v>
          </cell>
        </row>
        <row r="3199">
          <cell r="M3199">
            <v>0</v>
          </cell>
        </row>
        <row r="3200">
          <cell r="M3200">
            <v>0</v>
          </cell>
        </row>
        <row r="3201">
          <cell r="M3201">
            <v>0</v>
          </cell>
        </row>
        <row r="3202">
          <cell r="M3202">
            <v>0</v>
          </cell>
        </row>
        <row r="3203">
          <cell r="M3203">
            <v>0</v>
          </cell>
        </row>
        <row r="3204">
          <cell r="M3204">
            <v>0</v>
          </cell>
        </row>
        <row r="3205">
          <cell r="M3205">
            <v>0</v>
          </cell>
        </row>
        <row r="3206">
          <cell r="M3206">
            <v>0</v>
          </cell>
        </row>
        <row r="3207">
          <cell r="M3207">
            <v>0</v>
          </cell>
        </row>
        <row r="3208">
          <cell r="M3208">
            <v>0</v>
          </cell>
        </row>
        <row r="3209">
          <cell r="M3209">
            <v>0</v>
          </cell>
        </row>
        <row r="3210">
          <cell r="M3210">
            <v>0</v>
          </cell>
        </row>
        <row r="3211">
          <cell r="M3211">
            <v>0</v>
          </cell>
        </row>
        <row r="3212">
          <cell r="A3212" t="str">
            <v>S146</v>
          </cell>
          <cell r="M3212">
            <v>0</v>
          </cell>
        </row>
        <row r="3215">
          <cell r="M3215">
            <v>1</v>
          </cell>
        </row>
        <row r="3218">
          <cell r="A3218">
            <v>13</v>
          </cell>
          <cell r="M3218">
            <v>0.15</v>
          </cell>
        </row>
        <row r="3219">
          <cell r="A3219">
            <v>15</v>
          </cell>
          <cell r="M3219">
            <v>0.15</v>
          </cell>
        </row>
        <row r="3220">
          <cell r="M3220">
            <v>0</v>
          </cell>
        </row>
        <row r="3221">
          <cell r="M3221">
            <v>0</v>
          </cell>
        </row>
        <row r="3222">
          <cell r="M3222">
            <v>0</v>
          </cell>
        </row>
        <row r="3223">
          <cell r="M3223">
            <v>0</v>
          </cell>
        </row>
        <row r="3224">
          <cell r="M3224">
            <v>0</v>
          </cell>
        </row>
        <row r="3225">
          <cell r="M3225">
            <v>0</v>
          </cell>
        </row>
        <row r="3226">
          <cell r="M3226">
            <v>0</v>
          </cell>
        </row>
        <row r="3227">
          <cell r="M3227">
            <v>0</v>
          </cell>
        </row>
        <row r="3228">
          <cell r="M3228">
            <v>0</v>
          </cell>
        </row>
        <row r="3229">
          <cell r="M3229">
            <v>0</v>
          </cell>
        </row>
        <row r="3230">
          <cell r="M3230">
            <v>0</v>
          </cell>
        </row>
        <row r="3231">
          <cell r="M3231">
            <v>0</v>
          </cell>
        </row>
        <row r="3232">
          <cell r="M3232">
            <v>0</v>
          </cell>
        </row>
        <row r="3233">
          <cell r="M3233">
            <v>0</v>
          </cell>
        </row>
        <row r="3234">
          <cell r="A3234" t="str">
            <v>S147</v>
          </cell>
          <cell r="M3234">
            <v>0</v>
          </cell>
        </row>
        <row r="3237">
          <cell r="M3237">
            <v>1</v>
          </cell>
        </row>
        <row r="3240">
          <cell r="A3240">
            <v>13</v>
          </cell>
          <cell r="M3240">
            <v>0.15</v>
          </cell>
        </row>
        <row r="3241">
          <cell r="A3241">
            <v>15</v>
          </cell>
          <cell r="M3241">
            <v>0.15</v>
          </cell>
        </row>
        <row r="3242">
          <cell r="M3242">
            <v>0</v>
          </cell>
        </row>
        <row r="3243">
          <cell r="M3243">
            <v>0</v>
          </cell>
        </row>
        <row r="3244">
          <cell r="M3244">
            <v>0</v>
          </cell>
        </row>
        <row r="3245">
          <cell r="M3245">
            <v>0</v>
          </cell>
        </row>
        <row r="3246">
          <cell r="M3246">
            <v>0</v>
          </cell>
        </row>
        <row r="3247">
          <cell r="M3247">
            <v>0</v>
          </cell>
        </row>
        <row r="3248">
          <cell r="M3248">
            <v>0</v>
          </cell>
        </row>
        <row r="3249">
          <cell r="M3249">
            <v>0</v>
          </cell>
        </row>
        <row r="3250">
          <cell r="M3250">
            <v>0</v>
          </cell>
        </row>
        <row r="3251">
          <cell r="M3251">
            <v>0</v>
          </cell>
        </row>
        <row r="3252">
          <cell r="M3252">
            <v>0</v>
          </cell>
        </row>
        <row r="3253">
          <cell r="M3253">
            <v>0</v>
          </cell>
        </row>
        <row r="3254">
          <cell r="M3254">
            <v>0</v>
          </cell>
        </row>
        <row r="3255">
          <cell r="M3255">
            <v>0</v>
          </cell>
        </row>
        <row r="3256">
          <cell r="A3256" t="str">
            <v>S148</v>
          </cell>
          <cell r="M3256">
            <v>0</v>
          </cell>
        </row>
        <row r="3259">
          <cell r="M3259">
            <v>29</v>
          </cell>
        </row>
        <row r="3262">
          <cell r="A3262">
            <v>13</v>
          </cell>
          <cell r="M3262">
            <v>0.26099999999999995</v>
          </cell>
        </row>
        <row r="3263">
          <cell r="A3263">
            <v>15</v>
          </cell>
          <cell r="M3263">
            <v>0.17400000000000002</v>
          </cell>
        </row>
        <row r="3264">
          <cell r="M3264">
            <v>0</v>
          </cell>
        </row>
        <row r="3265">
          <cell r="M3265">
            <v>0</v>
          </cell>
        </row>
        <row r="3266">
          <cell r="M3266">
            <v>0</v>
          </cell>
        </row>
        <row r="3267">
          <cell r="M3267">
            <v>0</v>
          </cell>
        </row>
        <row r="3268">
          <cell r="M3268">
            <v>0</v>
          </cell>
        </row>
        <row r="3269">
          <cell r="M3269">
            <v>0</v>
          </cell>
        </row>
        <row r="3270">
          <cell r="M3270">
            <v>0</v>
          </cell>
        </row>
        <row r="3271">
          <cell r="M3271">
            <v>0</v>
          </cell>
        </row>
        <row r="3272">
          <cell r="M3272">
            <v>0</v>
          </cell>
        </row>
        <row r="3273">
          <cell r="M3273">
            <v>0</v>
          </cell>
        </row>
        <row r="3274">
          <cell r="M3274">
            <v>0</v>
          </cell>
        </row>
        <row r="3275">
          <cell r="M3275">
            <v>0</v>
          </cell>
        </row>
        <row r="3276">
          <cell r="M3276">
            <v>0</v>
          </cell>
        </row>
        <row r="3277">
          <cell r="M3277">
            <v>0</v>
          </cell>
        </row>
        <row r="3278">
          <cell r="A3278" t="str">
            <v>S149</v>
          </cell>
          <cell r="M3278">
            <v>0</v>
          </cell>
        </row>
        <row r="3281">
          <cell r="M3281">
            <v>1</v>
          </cell>
        </row>
        <row r="3284">
          <cell r="A3284">
            <v>13</v>
          </cell>
          <cell r="M3284">
            <v>0.5</v>
          </cell>
        </row>
        <row r="3285">
          <cell r="A3285">
            <v>15</v>
          </cell>
          <cell r="M3285">
            <v>0.5</v>
          </cell>
        </row>
        <row r="3286">
          <cell r="M3286">
            <v>0</v>
          </cell>
        </row>
        <row r="3287">
          <cell r="M3287">
            <v>0</v>
          </cell>
        </row>
        <row r="3288">
          <cell r="M3288">
            <v>0</v>
          </cell>
        </row>
        <row r="3289">
          <cell r="M3289">
            <v>0</v>
          </cell>
        </row>
        <row r="3290">
          <cell r="M3290">
            <v>0</v>
          </cell>
        </row>
        <row r="3291">
          <cell r="M3291">
            <v>0</v>
          </cell>
        </row>
        <row r="3292">
          <cell r="M3292">
            <v>0</v>
          </cell>
        </row>
        <row r="3293">
          <cell r="M3293">
            <v>0</v>
          </cell>
        </row>
        <row r="3294">
          <cell r="M3294">
            <v>0</v>
          </cell>
        </row>
        <row r="3295">
          <cell r="M3295">
            <v>0</v>
          </cell>
        </row>
        <row r="3296">
          <cell r="M3296">
            <v>0</v>
          </cell>
        </row>
        <row r="3297">
          <cell r="M3297">
            <v>0</v>
          </cell>
        </row>
        <row r="3298">
          <cell r="M3298">
            <v>0</v>
          </cell>
        </row>
        <row r="3299">
          <cell r="M3299">
            <v>0</v>
          </cell>
        </row>
        <row r="3300">
          <cell r="A3300" t="str">
            <v>S150</v>
          </cell>
          <cell r="M3300">
            <v>0</v>
          </cell>
        </row>
        <row r="3303">
          <cell r="M3303">
            <v>1</v>
          </cell>
        </row>
        <row r="3306">
          <cell r="A3306">
            <v>13</v>
          </cell>
          <cell r="M3306">
            <v>0.25</v>
          </cell>
        </row>
        <row r="3307">
          <cell r="A3307">
            <v>15</v>
          </cell>
          <cell r="M3307">
            <v>0.25</v>
          </cell>
        </row>
        <row r="3308">
          <cell r="M3308">
            <v>0</v>
          </cell>
        </row>
        <row r="3309">
          <cell r="M3309">
            <v>0</v>
          </cell>
        </row>
        <row r="3310">
          <cell r="M3310">
            <v>0</v>
          </cell>
        </row>
        <row r="3311">
          <cell r="M3311">
            <v>0</v>
          </cell>
        </row>
        <row r="3312">
          <cell r="M3312">
            <v>0</v>
          </cell>
        </row>
        <row r="3313">
          <cell r="M3313">
            <v>0</v>
          </cell>
        </row>
        <row r="3314">
          <cell r="M3314">
            <v>0</v>
          </cell>
        </row>
        <row r="3315">
          <cell r="M3315">
            <v>0</v>
          </cell>
        </row>
        <row r="3316">
          <cell r="M3316">
            <v>0</v>
          </cell>
        </row>
        <row r="3317">
          <cell r="M3317">
            <v>0</v>
          </cell>
        </row>
        <row r="3318">
          <cell r="M3318">
            <v>0</v>
          </cell>
        </row>
        <row r="3319">
          <cell r="M3319">
            <v>0</v>
          </cell>
        </row>
        <row r="3320">
          <cell r="M3320">
            <v>0</v>
          </cell>
        </row>
        <row r="3321">
          <cell r="M3321">
            <v>0</v>
          </cell>
        </row>
        <row r="3322">
          <cell r="A3322" t="str">
            <v>S151</v>
          </cell>
          <cell r="M3322">
            <v>0</v>
          </cell>
        </row>
        <row r="3325">
          <cell r="M3325">
            <v>1</v>
          </cell>
        </row>
        <row r="3328">
          <cell r="A3328">
            <v>13</v>
          </cell>
          <cell r="M3328">
            <v>0.5</v>
          </cell>
        </row>
        <row r="3329">
          <cell r="A3329">
            <v>15</v>
          </cell>
          <cell r="M3329">
            <v>0.5</v>
          </cell>
        </row>
        <row r="3330">
          <cell r="M3330">
            <v>0</v>
          </cell>
        </row>
        <row r="3331">
          <cell r="M3331">
            <v>0</v>
          </cell>
        </row>
        <row r="3332">
          <cell r="M3332">
            <v>0</v>
          </cell>
        </row>
        <row r="3333">
          <cell r="M3333">
            <v>0</v>
          </cell>
        </row>
        <row r="3334">
          <cell r="M3334">
            <v>0</v>
          </cell>
        </row>
        <row r="3335">
          <cell r="M3335">
            <v>0</v>
          </cell>
        </row>
        <row r="3336">
          <cell r="M3336">
            <v>0</v>
          </cell>
        </row>
        <row r="3337">
          <cell r="M3337">
            <v>0</v>
          </cell>
        </row>
        <row r="3338">
          <cell r="M3338">
            <v>0</v>
          </cell>
        </row>
        <row r="3339">
          <cell r="M3339">
            <v>0</v>
          </cell>
        </row>
        <row r="3340">
          <cell r="M3340">
            <v>0</v>
          </cell>
        </row>
        <row r="3341">
          <cell r="M3341">
            <v>0</v>
          </cell>
        </row>
        <row r="3342">
          <cell r="M3342">
            <v>0</v>
          </cell>
        </row>
        <row r="3343">
          <cell r="M3343">
            <v>0</v>
          </cell>
        </row>
        <row r="3344">
          <cell r="A3344" t="str">
            <v>S152</v>
          </cell>
          <cell r="M3344">
            <v>0</v>
          </cell>
        </row>
        <row r="3347">
          <cell r="M3347">
            <v>1</v>
          </cell>
        </row>
        <row r="3350">
          <cell r="A3350">
            <v>13</v>
          </cell>
          <cell r="M3350">
            <v>0.5</v>
          </cell>
        </row>
        <row r="3351">
          <cell r="A3351">
            <v>15</v>
          </cell>
          <cell r="M3351">
            <v>0.5</v>
          </cell>
        </row>
        <row r="3352">
          <cell r="A3352">
            <v>62</v>
          </cell>
          <cell r="M3352">
            <v>4</v>
          </cell>
        </row>
        <row r="3353">
          <cell r="A3353">
            <v>53</v>
          </cell>
          <cell r="M3353">
            <v>2</v>
          </cell>
        </row>
        <row r="3354">
          <cell r="A3354">
            <v>113</v>
          </cell>
          <cell r="M3354">
            <v>4</v>
          </cell>
        </row>
        <row r="3355">
          <cell r="A3355">
            <v>50</v>
          </cell>
          <cell r="M3355">
            <v>4</v>
          </cell>
        </row>
        <row r="3356">
          <cell r="A3356">
            <v>59</v>
          </cell>
          <cell r="M3356">
            <v>2</v>
          </cell>
        </row>
        <row r="3357">
          <cell r="A3357">
            <v>56</v>
          </cell>
          <cell r="M3357">
            <v>2</v>
          </cell>
        </row>
        <row r="3358">
          <cell r="M3358">
            <v>0</v>
          </cell>
        </row>
        <row r="3359">
          <cell r="M3359">
            <v>0</v>
          </cell>
        </row>
        <row r="3360">
          <cell r="M3360">
            <v>0</v>
          </cell>
        </row>
        <row r="3361">
          <cell r="M3361">
            <v>0</v>
          </cell>
        </row>
        <row r="3362">
          <cell r="M3362">
            <v>0</v>
          </cell>
        </row>
        <row r="3363">
          <cell r="M3363">
            <v>0</v>
          </cell>
        </row>
        <row r="3364">
          <cell r="M3364">
            <v>0</v>
          </cell>
        </row>
        <row r="3365">
          <cell r="M3365">
            <v>0</v>
          </cell>
        </row>
        <row r="3366">
          <cell r="A3366" t="str">
            <v>S153</v>
          </cell>
          <cell r="M3366">
            <v>0</v>
          </cell>
        </row>
        <row r="3369">
          <cell r="M3369">
            <v>1</v>
          </cell>
        </row>
        <row r="3372">
          <cell r="A3372">
            <v>16</v>
          </cell>
          <cell r="M3372">
            <v>0.2</v>
          </cell>
        </row>
        <row r="3373">
          <cell r="M3373">
            <v>0</v>
          </cell>
        </row>
        <row r="3374">
          <cell r="M3374">
            <v>0</v>
          </cell>
        </row>
        <row r="3375">
          <cell r="M3375">
            <v>0</v>
          </cell>
        </row>
        <row r="3376">
          <cell r="M3376">
            <v>0</v>
          </cell>
        </row>
        <row r="3377">
          <cell r="M3377">
            <v>0</v>
          </cell>
        </row>
        <row r="3378">
          <cell r="M3378">
            <v>0</v>
          </cell>
        </row>
        <row r="3379">
          <cell r="M3379">
            <v>0</v>
          </cell>
        </row>
        <row r="3380">
          <cell r="M3380">
            <v>0</v>
          </cell>
        </row>
        <row r="3381">
          <cell r="M3381">
            <v>0</v>
          </cell>
        </row>
        <row r="3382">
          <cell r="M3382">
            <v>0</v>
          </cell>
        </row>
        <row r="3383">
          <cell r="M3383">
            <v>0</v>
          </cell>
        </row>
        <row r="3384">
          <cell r="M3384">
            <v>0</v>
          </cell>
        </row>
        <row r="3385">
          <cell r="M3385">
            <v>0</v>
          </cell>
        </row>
        <row r="3386">
          <cell r="M3386">
            <v>0</v>
          </cell>
        </row>
        <row r="3387">
          <cell r="M3387">
            <v>0</v>
          </cell>
        </row>
        <row r="3388">
          <cell r="A3388" t="str">
            <v>S154</v>
          </cell>
          <cell r="M3388">
            <v>0</v>
          </cell>
        </row>
        <row r="3391">
          <cell r="M3391">
            <v>1</v>
          </cell>
        </row>
        <row r="3394">
          <cell r="A3394">
            <v>16</v>
          </cell>
          <cell r="M3394">
            <v>0.5</v>
          </cell>
        </row>
        <row r="3395">
          <cell r="M3395">
            <v>0</v>
          </cell>
        </row>
        <row r="3396">
          <cell r="M3396">
            <v>0</v>
          </cell>
        </row>
        <row r="3397">
          <cell r="M3397">
            <v>0</v>
          </cell>
        </row>
        <row r="3398">
          <cell r="M3398">
            <v>0</v>
          </cell>
        </row>
        <row r="3399">
          <cell r="M3399">
            <v>0</v>
          </cell>
        </row>
        <row r="3400">
          <cell r="M3400">
            <v>0</v>
          </cell>
        </row>
        <row r="3401">
          <cell r="M3401">
            <v>0</v>
          </cell>
        </row>
        <row r="3402">
          <cell r="M3402">
            <v>0</v>
          </cell>
        </row>
        <row r="3403">
          <cell r="M3403">
            <v>0</v>
          </cell>
        </row>
        <row r="3404">
          <cell r="M3404">
            <v>0</v>
          </cell>
        </row>
        <row r="3405">
          <cell r="M3405">
            <v>0</v>
          </cell>
        </row>
        <row r="3406">
          <cell r="M3406">
            <v>0</v>
          </cell>
        </row>
        <row r="3407">
          <cell r="M3407">
            <v>0</v>
          </cell>
        </row>
        <row r="3408">
          <cell r="M3408">
            <v>0</v>
          </cell>
        </row>
        <row r="3409">
          <cell r="M3409">
            <v>0</v>
          </cell>
        </row>
        <row r="3410">
          <cell r="A3410" t="str">
            <v>S155</v>
          </cell>
          <cell r="M3410">
            <v>0</v>
          </cell>
        </row>
        <row r="3413">
          <cell r="M3413">
            <v>1</v>
          </cell>
        </row>
        <row r="3416">
          <cell r="A3416">
            <v>13</v>
          </cell>
          <cell r="M3416">
            <v>0.15</v>
          </cell>
        </row>
        <row r="3417">
          <cell r="A3417">
            <v>15</v>
          </cell>
          <cell r="M3417">
            <v>0.15</v>
          </cell>
        </row>
        <row r="3418">
          <cell r="M3418">
            <v>0</v>
          </cell>
        </row>
        <row r="3419">
          <cell r="M3419">
            <v>0</v>
          </cell>
        </row>
        <row r="3420">
          <cell r="M3420">
            <v>0</v>
          </cell>
        </row>
        <row r="3421">
          <cell r="M3421">
            <v>0</v>
          </cell>
        </row>
        <row r="3422">
          <cell r="M3422">
            <v>0</v>
          </cell>
        </row>
        <row r="3423">
          <cell r="M3423">
            <v>0</v>
          </cell>
        </row>
        <row r="3424">
          <cell r="M3424">
            <v>0</v>
          </cell>
        </row>
        <row r="3425">
          <cell r="M3425">
            <v>0</v>
          </cell>
        </row>
        <row r="3426">
          <cell r="M3426">
            <v>0</v>
          </cell>
        </row>
        <row r="3427">
          <cell r="M3427">
            <v>0</v>
          </cell>
        </row>
        <row r="3428">
          <cell r="M3428">
            <v>0</v>
          </cell>
        </row>
        <row r="3429">
          <cell r="M3429">
            <v>0</v>
          </cell>
        </row>
        <row r="3430">
          <cell r="M3430">
            <v>0</v>
          </cell>
        </row>
        <row r="3431">
          <cell r="M3431">
            <v>0</v>
          </cell>
        </row>
        <row r="3432">
          <cell r="A3432" t="str">
            <v>S156</v>
          </cell>
          <cell r="M3432">
            <v>0</v>
          </cell>
        </row>
        <row r="3435">
          <cell r="M3435">
            <v>1</v>
          </cell>
        </row>
        <row r="3438">
          <cell r="M3438">
            <v>0</v>
          </cell>
        </row>
        <row r="3439">
          <cell r="M3439">
            <v>0.15</v>
          </cell>
        </row>
        <row r="3440">
          <cell r="M3440">
            <v>0.15</v>
          </cell>
        </row>
        <row r="3441">
          <cell r="M3441">
            <v>0</v>
          </cell>
        </row>
        <row r="3442">
          <cell r="M3442">
            <v>0</v>
          </cell>
        </row>
        <row r="3443">
          <cell r="M3443">
            <v>0</v>
          </cell>
        </row>
        <row r="3444">
          <cell r="M3444">
            <v>0</v>
          </cell>
        </row>
        <row r="3445">
          <cell r="M3445">
            <v>0</v>
          </cell>
        </row>
        <row r="3446">
          <cell r="M3446">
            <v>0</v>
          </cell>
        </row>
        <row r="3447">
          <cell r="M3447">
            <v>0</v>
          </cell>
        </row>
        <row r="3448">
          <cell r="M3448">
            <v>0</v>
          </cell>
        </row>
        <row r="3449">
          <cell r="M3449">
            <v>0</v>
          </cell>
        </row>
        <row r="3450">
          <cell r="M3450">
            <v>0</v>
          </cell>
        </row>
        <row r="3451">
          <cell r="M3451">
            <v>0</v>
          </cell>
        </row>
        <row r="3452">
          <cell r="M3452">
            <v>0</v>
          </cell>
        </row>
        <row r="3453">
          <cell r="M3453">
            <v>0</v>
          </cell>
        </row>
        <row r="3454">
          <cell r="A3454" t="str">
            <v>S157</v>
          </cell>
          <cell r="M3454">
            <v>0</v>
          </cell>
        </row>
        <row r="3457">
          <cell r="M3457">
            <v>3</v>
          </cell>
        </row>
        <row r="3460">
          <cell r="A3460">
            <v>15</v>
          </cell>
          <cell r="M3460">
            <v>14.850000000000001</v>
          </cell>
        </row>
        <row r="3461">
          <cell r="A3461">
            <v>18</v>
          </cell>
          <cell r="M3461">
            <v>15.09</v>
          </cell>
        </row>
        <row r="3462">
          <cell r="M3462">
            <v>0</v>
          </cell>
        </row>
        <row r="3463">
          <cell r="M3463">
            <v>0</v>
          </cell>
        </row>
        <row r="3464">
          <cell r="M3464">
            <v>0</v>
          </cell>
        </row>
        <row r="3465">
          <cell r="M3465">
            <v>0</v>
          </cell>
        </row>
        <row r="3466">
          <cell r="M3466">
            <v>0</v>
          </cell>
        </row>
        <row r="3467">
          <cell r="M3467">
            <v>0</v>
          </cell>
        </row>
        <row r="3468">
          <cell r="M3468">
            <v>0</v>
          </cell>
        </row>
        <row r="3469">
          <cell r="M3469">
            <v>0</v>
          </cell>
        </row>
        <row r="3470">
          <cell r="M3470">
            <v>0</v>
          </cell>
        </row>
        <row r="3471">
          <cell r="M3471">
            <v>0</v>
          </cell>
        </row>
        <row r="3472">
          <cell r="M3472">
            <v>0</v>
          </cell>
        </row>
        <row r="3473">
          <cell r="M3473">
            <v>0</v>
          </cell>
        </row>
        <row r="3474">
          <cell r="M3474">
            <v>0</v>
          </cell>
        </row>
        <row r="3475">
          <cell r="M3475">
            <v>0</v>
          </cell>
        </row>
        <row r="3476">
          <cell r="A3476" t="str">
            <v>S158</v>
          </cell>
          <cell r="M3476">
            <v>0</v>
          </cell>
        </row>
        <row r="3479">
          <cell r="M3479">
            <v>1</v>
          </cell>
        </row>
        <row r="3482">
          <cell r="A3482">
            <v>15</v>
          </cell>
          <cell r="M3482">
            <v>3.96</v>
          </cell>
        </row>
        <row r="3483">
          <cell r="A3483">
            <v>18</v>
          </cell>
          <cell r="M3483">
            <v>4.42</v>
          </cell>
        </row>
        <row r="3484">
          <cell r="M3484">
            <v>0</v>
          </cell>
        </row>
        <row r="3485">
          <cell r="M3485">
            <v>0</v>
          </cell>
        </row>
        <row r="3486">
          <cell r="M3486">
            <v>0</v>
          </cell>
        </row>
        <row r="3487">
          <cell r="M3487">
            <v>0</v>
          </cell>
        </row>
        <row r="3488">
          <cell r="M3488">
            <v>0</v>
          </cell>
        </row>
        <row r="3489">
          <cell r="M3489">
            <v>0</v>
          </cell>
        </row>
        <row r="3490">
          <cell r="M3490">
            <v>0</v>
          </cell>
        </row>
        <row r="3491">
          <cell r="M3491">
            <v>0</v>
          </cell>
        </row>
        <row r="3492">
          <cell r="M3492">
            <v>0</v>
          </cell>
        </row>
        <row r="3493">
          <cell r="M3493">
            <v>0</v>
          </cell>
        </row>
        <row r="3494">
          <cell r="M3494">
            <v>0</v>
          </cell>
        </row>
        <row r="3495">
          <cell r="M3495">
            <v>0</v>
          </cell>
        </row>
        <row r="3496">
          <cell r="M3496">
            <v>0</v>
          </cell>
        </row>
        <row r="3497">
          <cell r="M3497">
            <v>0</v>
          </cell>
        </row>
        <row r="3498">
          <cell r="A3498" t="str">
            <v>S159</v>
          </cell>
          <cell r="M3498">
            <v>0</v>
          </cell>
        </row>
        <row r="3501">
          <cell r="M3501">
            <v>3</v>
          </cell>
        </row>
        <row r="3504">
          <cell r="A3504">
            <v>15</v>
          </cell>
          <cell r="M3504">
            <v>5.9399999999999995</v>
          </cell>
        </row>
        <row r="3505">
          <cell r="A3505">
            <v>18</v>
          </cell>
          <cell r="M3505">
            <v>6.0299999999999994</v>
          </cell>
        </row>
        <row r="3506">
          <cell r="M3506">
            <v>0</v>
          </cell>
        </row>
        <row r="3507">
          <cell r="M3507">
            <v>0</v>
          </cell>
        </row>
        <row r="3508">
          <cell r="M3508">
            <v>0</v>
          </cell>
        </row>
        <row r="3509">
          <cell r="M3509">
            <v>0</v>
          </cell>
        </row>
        <row r="3510">
          <cell r="M3510">
            <v>0</v>
          </cell>
        </row>
        <row r="3511">
          <cell r="M3511">
            <v>0</v>
          </cell>
        </row>
        <row r="3512">
          <cell r="M3512">
            <v>0</v>
          </cell>
        </row>
        <row r="3513">
          <cell r="M3513">
            <v>0</v>
          </cell>
        </row>
        <row r="3514">
          <cell r="M3514">
            <v>0</v>
          </cell>
        </row>
        <row r="3515">
          <cell r="M3515">
            <v>0</v>
          </cell>
        </row>
        <row r="3516">
          <cell r="M3516">
            <v>0</v>
          </cell>
        </row>
        <row r="3517">
          <cell r="M3517">
            <v>0</v>
          </cell>
        </row>
        <row r="3518">
          <cell r="M3518">
            <v>0</v>
          </cell>
        </row>
        <row r="3519">
          <cell r="M3519">
            <v>0</v>
          </cell>
        </row>
        <row r="3520">
          <cell r="A3520" t="str">
            <v>S160</v>
          </cell>
          <cell r="M3520">
            <v>0</v>
          </cell>
        </row>
        <row r="3523">
          <cell r="M3523">
            <v>1</v>
          </cell>
        </row>
        <row r="3526">
          <cell r="A3526">
            <v>15</v>
          </cell>
          <cell r="M3526">
            <v>1.58</v>
          </cell>
        </row>
        <row r="3527">
          <cell r="A3527">
            <v>18</v>
          </cell>
          <cell r="M3527">
            <v>1.76</v>
          </cell>
        </row>
        <row r="3528">
          <cell r="M3528">
            <v>0</v>
          </cell>
        </row>
        <row r="3529">
          <cell r="M3529">
            <v>0</v>
          </cell>
        </row>
        <row r="3530">
          <cell r="M3530">
            <v>0</v>
          </cell>
        </row>
        <row r="3531">
          <cell r="M3531">
            <v>0</v>
          </cell>
        </row>
        <row r="3532">
          <cell r="M3532">
            <v>0</v>
          </cell>
        </row>
        <row r="3533">
          <cell r="M3533">
            <v>0</v>
          </cell>
        </row>
        <row r="3534">
          <cell r="M3534">
            <v>0</v>
          </cell>
        </row>
        <row r="3535">
          <cell r="M3535">
            <v>0</v>
          </cell>
        </row>
        <row r="3536">
          <cell r="M3536">
            <v>0</v>
          </cell>
        </row>
        <row r="3537">
          <cell r="M3537">
            <v>0</v>
          </cell>
        </row>
        <row r="3538">
          <cell r="M3538">
            <v>0</v>
          </cell>
        </row>
        <row r="3539">
          <cell r="M3539">
            <v>0</v>
          </cell>
        </row>
        <row r="3540">
          <cell r="M3540">
            <v>0</v>
          </cell>
        </row>
        <row r="3541">
          <cell r="M3541">
            <v>0</v>
          </cell>
        </row>
        <row r="3542">
          <cell r="A3542" t="str">
            <v>S161</v>
          </cell>
          <cell r="M3542">
            <v>0</v>
          </cell>
        </row>
        <row r="3545">
          <cell r="M3545">
            <v>1</v>
          </cell>
        </row>
        <row r="3548">
          <cell r="A3548">
            <v>15</v>
          </cell>
          <cell r="M3548">
            <v>1.5</v>
          </cell>
        </row>
        <row r="3549">
          <cell r="A3549">
            <v>18</v>
          </cell>
          <cell r="M3549">
            <v>4.5999999999999996</v>
          </cell>
        </row>
        <row r="3550">
          <cell r="M3550">
            <v>0</v>
          </cell>
        </row>
        <row r="3551">
          <cell r="M3551">
            <v>0</v>
          </cell>
        </row>
        <row r="3552">
          <cell r="M3552">
            <v>0</v>
          </cell>
        </row>
        <row r="3553">
          <cell r="M3553">
            <v>0</v>
          </cell>
        </row>
        <row r="3554">
          <cell r="M3554">
            <v>0</v>
          </cell>
        </row>
        <row r="3555">
          <cell r="M3555">
            <v>0</v>
          </cell>
        </row>
        <row r="3556">
          <cell r="M3556">
            <v>0</v>
          </cell>
        </row>
        <row r="3557">
          <cell r="M3557">
            <v>0</v>
          </cell>
        </row>
        <row r="3558">
          <cell r="M3558">
            <v>0</v>
          </cell>
        </row>
        <row r="3559">
          <cell r="M3559">
            <v>0</v>
          </cell>
        </row>
        <row r="3560">
          <cell r="M3560">
            <v>0</v>
          </cell>
        </row>
        <row r="3561">
          <cell r="M3561">
            <v>0</v>
          </cell>
        </row>
        <row r="3562">
          <cell r="M3562">
            <v>0</v>
          </cell>
        </row>
        <row r="3563">
          <cell r="M3563">
            <v>0</v>
          </cell>
        </row>
        <row r="3564">
          <cell r="A3564" t="str">
            <v>S162</v>
          </cell>
          <cell r="M3564">
            <v>0</v>
          </cell>
        </row>
        <row r="3567">
          <cell r="M3567">
            <v>1</v>
          </cell>
        </row>
        <row r="3570">
          <cell r="A3570">
            <v>15</v>
          </cell>
          <cell r="M3570">
            <v>0.6</v>
          </cell>
        </row>
        <row r="3571">
          <cell r="A3571">
            <v>18</v>
          </cell>
          <cell r="M3571">
            <v>1.84</v>
          </cell>
        </row>
        <row r="3572">
          <cell r="M3572">
            <v>0</v>
          </cell>
        </row>
        <row r="3573">
          <cell r="M3573">
            <v>0</v>
          </cell>
        </row>
        <row r="3574">
          <cell r="M3574">
            <v>0</v>
          </cell>
        </row>
        <row r="3575">
          <cell r="M3575">
            <v>0</v>
          </cell>
        </row>
        <row r="3576">
          <cell r="M3576">
            <v>0</v>
          </cell>
        </row>
        <row r="3577">
          <cell r="M3577">
            <v>0</v>
          </cell>
        </row>
        <row r="3578">
          <cell r="M3578">
            <v>0</v>
          </cell>
        </row>
        <row r="3579">
          <cell r="M3579">
            <v>0</v>
          </cell>
        </row>
        <row r="3580">
          <cell r="M3580">
            <v>0</v>
          </cell>
        </row>
        <row r="3581">
          <cell r="M3581">
            <v>0</v>
          </cell>
        </row>
        <row r="3582">
          <cell r="M3582">
            <v>0</v>
          </cell>
        </row>
        <row r="3583">
          <cell r="M3583">
            <v>0</v>
          </cell>
        </row>
        <row r="3584">
          <cell r="M3584">
            <v>0</v>
          </cell>
        </row>
        <row r="3585">
          <cell r="M3585">
            <v>0</v>
          </cell>
        </row>
        <row r="3586">
          <cell r="A3586" t="str">
            <v>S163</v>
          </cell>
          <cell r="M3586">
            <v>0</v>
          </cell>
        </row>
        <row r="3589">
          <cell r="M3589">
            <v>1</v>
          </cell>
        </row>
        <row r="3592">
          <cell r="A3592">
            <v>15</v>
          </cell>
          <cell r="M3592">
            <v>1.5</v>
          </cell>
        </row>
        <row r="3593">
          <cell r="A3593">
            <v>18</v>
          </cell>
          <cell r="M3593">
            <v>4.5999999999999996</v>
          </cell>
        </row>
        <row r="3594">
          <cell r="M3594">
            <v>0</v>
          </cell>
        </row>
        <row r="3595">
          <cell r="M3595">
            <v>0</v>
          </cell>
        </row>
        <row r="3596">
          <cell r="M3596">
            <v>0</v>
          </cell>
        </row>
        <row r="3597">
          <cell r="M3597">
            <v>0</v>
          </cell>
        </row>
        <row r="3598">
          <cell r="M3598">
            <v>0</v>
          </cell>
        </row>
        <row r="3599">
          <cell r="M3599">
            <v>0</v>
          </cell>
        </row>
        <row r="3600">
          <cell r="M3600">
            <v>0</v>
          </cell>
        </row>
        <row r="3601">
          <cell r="M3601">
            <v>0</v>
          </cell>
        </row>
        <row r="3602">
          <cell r="M3602">
            <v>0</v>
          </cell>
        </row>
        <row r="3603">
          <cell r="M3603">
            <v>0</v>
          </cell>
        </row>
        <row r="3604">
          <cell r="M3604">
            <v>0</v>
          </cell>
        </row>
        <row r="3605">
          <cell r="M3605">
            <v>0</v>
          </cell>
        </row>
        <row r="3606">
          <cell r="M3606">
            <v>0</v>
          </cell>
        </row>
        <row r="3607">
          <cell r="M3607">
            <v>0</v>
          </cell>
        </row>
        <row r="3608">
          <cell r="A3608" t="str">
            <v>S164</v>
          </cell>
          <cell r="M3608">
            <v>0</v>
          </cell>
        </row>
        <row r="3611">
          <cell r="M3611">
            <v>1</v>
          </cell>
        </row>
        <row r="3614">
          <cell r="A3614">
            <v>15</v>
          </cell>
          <cell r="M3614">
            <v>0.6</v>
          </cell>
        </row>
        <row r="3615">
          <cell r="A3615">
            <v>18</v>
          </cell>
          <cell r="M3615">
            <v>1.84</v>
          </cell>
        </row>
        <row r="3616">
          <cell r="M3616">
            <v>0</v>
          </cell>
        </row>
        <row r="3617">
          <cell r="M3617">
            <v>0</v>
          </cell>
        </row>
        <row r="3618">
          <cell r="M3618">
            <v>0</v>
          </cell>
        </row>
        <row r="3619">
          <cell r="M3619">
            <v>0</v>
          </cell>
        </row>
        <row r="3620">
          <cell r="M3620">
            <v>0</v>
          </cell>
        </row>
        <row r="3621">
          <cell r="M3621">
            <v>0</v>
          </cell>
        </row>
        <row r="3622">
          <cell r="M3622">
            <v>0</v>
          </cell>
        </row>
        <row r="3623">
          <cell r="M3623">
            <v>0</v>
          </cell>
        </row>
        <row r="3624">
          <cell r="M3624">
            <v>0</v>
          </cell>
        </row>
        <row r="3625">
          <cell r="M3625">
            <v>0</v>
          </cell>
        </row>
        <row r="3626">
          <cell r="M3626">
            <v>0</v>
          </cell>
        </row>
        <row r="3627">
          <cell r="M3627">
            <v>0</v>
          </cell>
        </row>
        <row r="3628">
          <cell r="M3628">
            <v>0</v>
          </cell>
        </row>
        <row r="3629">
          <cell r="M3629">
            <v>0</v>
          </cell>
        </row>
        <row r="3630">
          <cell r="A3630" t="str">
            <v>S165</v>
          </cell>
          <cell r="M3630">
            <v>0</v>
          </cell>
        </row>
        <row r="3633">
          <cell r="M3633">
            <v>1</v>
          </cell>
        </row>
        <row r="3636">
          <cell r="A3636">
            <v>13</v>
          </cell>
          <cell r="M3636">
            <v>3</v>
          </cell>
        </row>
        <row r="3637">
          <cell r="M3637">
            <v>0</v>
          </cell>
        </row>
        <row r="3638">
          <cell r="M3638">
            <v>0</v>
          </cell>
        </row>
        <row r="3639">
          <cell r="M3639">
            <v>0</v>
          </cell>
        </row>
        <row r="3640">
          <cell r="M3640">
            <v>0</v>
          </cell>
        </row>
        <row r="3641">
          <cell r="M3641">
            <v>0</v>
          </cell>
        </row>
        <row r="3642">
          <cell r="M3642">
            <v>0</v>
          </cell>
        </row>
        <row r="3643">
          <cell r="M3643">
            <v>0</v>
          </cell>
        </row>
        <row r="3644">
          <cell r="M3644">
            <v>0</v>
          </cell>
        </row>
        <row r="3645">
          <cell r="M3645">
            <v>0</v>
          </cell>
        </row>
        <row r="3646">
          <cell r="M3646">
            <v>0</v>
          </cell>
        </row>
        <row r="3647">
          <cell r="M3647">
            <v>0</v>
          </cell>
        </row>
        <row r="3648">
          <cell r="M3648">
            <v>0</v>
          </cell>
        </row>
        <row r="3649">
          <cell r="M3649">
            <v>0</v>
          </cell>
        </row>
        <row r="3650">
          <cell r="M3650">
            <v>0</v>
          </cell>
        </row>
        <row r="3651">
          <cell r="M3651">
            <v>0</v>
          </cell>
        </row>
        <row r="3652">
          <cell r="A3652" t="str">
            <v>S166</v>
          </cell>
          <cell r="M3652">
            <v>0</v>
          </cell>
        </row>
        <row r="3655">
          <cell r="M3655">
            <v>1</v>
          </cell>
        </row>
        <row r="3658">
          <cell r="A3658">
            <v>13</v>
          </cell>
          <cell r="M3658">
            <v>0.9</v>
          </cell>
        </row>
        <row r="3659">
          <cell r="M3659">
            <v>0</v>
          </cell>
        </row>
        <row r="3660">
          <cell r="M3660">
            <v>0</v>
          </cell>
        </row>
        <row r="3661">
          <cell r="M3661">
            <v>0</v>
          </cell>
        </row>
        <row r="3662">
          <cell r="M3662">
            <v>0</v>
          </cell>
        </row>
        <row r="3663">
          <cell r="M3663">
            <v>0</v>
          </cell>
        </row>
        <row r="3664">
          <cell r="M3664">
            <v>0</v>
          </cell>
        </row>
        <row r="3665">
          <cell r="M3665">
            <v>0</v>
          </cell>
        </row>
        <row r="3666">
          <cell r="M3666">
            <v>0</v>
          </cell>
        </row>
        <row r="3667">
          <cell r="M3667">
            <v>0</v>
          </cell>
        </row>
        <row r="3668">
          <cell r="M3668">
            <v>0</v>
          </cell>
        </row>
        <row r="3669">
          <cell r="M3669">
            <v>0</v>
          </cell>
        </row>
        <row r="3670">
          <cell r="M3670">
            <v>0</v>
          </cell>
        </row>
        <row r="3671">
          <cell r="M3671">
            <v>0</v>
          </cell>
        </row>
        <row r="3672">
          <cell r="M3672">
            <v>0</v>
          </cell>
        </row>
        <row r="3673">
          <cell r="M3673">
            <v>0</v>
          </cell>
        </row>
        <row r="3674">
          <cell r="A3674" t="str">
            <v>S167</v>
          </cell>
          <cell r="M3674">
            <v>0</v>
          </cell>
        </row>
        <row r="3677">
          <cell r="M3677">
            <v>2</v>
          </cell>
        </row>
        <row r="3680">
          <cell r="A3680">
            <v>15</v>
          </cell>
          <cell r="M3680">
            <v>7.68</v>
          </cell>
        </row>
        <row r="3681">
          <cell r="A3681">
            <v>18</v>
          </cell>
          <cell r="M3681">
            <v>13.12</v>
          </cell>
        </row>
        <row r="3682">
          <cell r="A3682">
            <v>321</v>
          </cell>
          <cell r="M3682">
            <v>2</v>
          </cell>
        </row>
        <row r="3683">
          <cell r="M3683">
            <v>0</v>
          </cell>
        </row>
        <row r="3684">
          <cell r="M3684">
            <v>0</v>
          </cell>
        </row>
        <row r="3685">
          <cell r="M3685">
            <v>0</v>
          </cell>
        </row>
        <row r="3686">
          <cell r="M3686">
            <v>0</v>
          </cell>
        </row>
        <row r="3687">
          <cell r="M3687">
            <v>0</v>
          </cell>
        </row>
        <row r="3688">
          <cell r="M3688">
            <v>0</v>
          </cell>
        </row>
        <row r="3689">
          <cell r="M3689">
            <v>0</v>
          </cell>
        </row>
        <row r="3690">
          <cell r="M3690">
            <v>0</v>
          </cell>
        </row>
        <row r="3691">
          <cell r="M3691">
            <v>0</v>
          </cell>
        </row>
        <row r="3692">
          <cell r="M3692">
            <v>0</v>
          </cell>
        </row>
        <row r="3693">
          <cell r="M3693">
            <v>0</v>
          </cell>
        </row>
        <row r="3694">
          <cell r="M3694">
            <v>0</v>
          </cell>
        </row>
        <row r="3695">
          <cell r="M3695">
            <v>0</v>
          </cell>
        </row>
        <row r="3696">
          <cell r="A3696" t="str">
            <v>S168</v>
          </cell>
          <cell r="M3696">
            <v>0</v>
          </cell>
        </row>
        <row r="3699">
          <cell r="M3699">
            <v>2</v>
          </cell>
        </row>
        <row r="3702">
          <cell r="A3702">
            <v>13</v>
          </cell>
          <cell r="M3702">
            <v>1</v>
          </cell>
        </row>
        <row r="3703">
          <cell r="A3703">
            <v>15</v>
          </cell>
          <cell r="M3703">
            <v>1</v>
          </cell>
        </row>
        <row r="3704">
          <cell r="M3704">
            <v>0</v>
          </cell>
        </row>
        <row r="3705">
          <cell r="M3705">
            <v>0</v>
          </cell>
        </row>
        <row r="3706">
          <cell r="M3706">
            <v>0</v>
          </cell>
        </row>
        <row r="3707">
          <cell r="M3707">
            <v>0</v>
          </cell>
        </row>
        <row r="3708">
          <cell r="M3708">
            <v>0</v>
          </cell>
        </row>
        <row r="3709">
          <cell r="M3709">
            <v>0</v>
          </cell>
        </row>
        <row r="3710">
          <cell r="M3710">
            <v>0</v>
          </cell>
        </row>
        <row r="3711">
          <cell r="M3711">
            <v>0</v>
          </cell>
        </row>
        <row r="3712">
          <cell r="M3712">
            <v>0</v>
          </cell>
        </row>
        <row r="3713">
          <cell r="M3713">
            <v>0</v>
          </cell>
        </row>
        <row r="3714">
          <cell r="M3714">
            <v>0</v>
          </cell>
        </row>
        <row r="3715">
          <cell r="M3715">
            <v>0</v>
          </cell>
        </row>
        <row r="3716">
          <cell r="M3716">
            <v>0</v>
          </cell>
        </row>
        <row r="3717">
          <cell r="M3717">
            <v>0</v>
          </cell>
        </row>
        <row r="3718">
          <cell r="A3718" t="str">
            <v>S169</v>
          </cell>
          <cell r="M3718">
            <v>0</v>
          </cell>
        </row>
        <row r="3721">
          <cell r="M3721">
            <v>2</v>
          </cell>
        </row>
        <row r="3724">
          <cell r="A3724">
            <v>13</v>
          </cell>
          <cell r="M3724">
            <v>1</v>
          </cell>
        </row>
        <row r="3725">
          <cell r="A3725">
            <v>15</v>
          </cell>
          <cell r="M3725">
            <v>1</v>
          </cell>
        </row>
        <row r="3726">
          <cell r="A3726">
            <v>62</v>
          </cell>
          <cell r="M3726">
            <v>8</v>
          </cell>
        </row>
        <row r="3727">
          <cell r="A3727">
            <v>53</v>
          </cell>
          <cell r="M3727">
            <v>4</v>
          </cell>
        </row>
        <row r="3728">
          <cell r="A3728">
            <v>113</v>
          </cell>
          <cell r="M3728">
            <v>8</v>
          </cell>
        </row>
        <row r="3729">
          <cell r="A3729">
            <v>50</v>
          </cell>
          <cell r="M3729">
            <v>8</v>
          </cell>
        </row>
        <row r="3730">
          <cell r="A3730">
            <v>59</v>
          </cell>
          <cell r="M3730">
            <v>4</v>
          </cell>
        </row>
        <row r="3731">
          <cell r="A3731">
            <v>56</v>
          </cell>
          <cell r="M3731">
            <v>4</v>
          </cell>
        </row>
        <row r="3732">
          <cell r="M3732">
            <v>0</v>
          </cell>
        </row>
        <row r="3733">
          <cell r="M3733">
            <v>0</v>
          </cell>
        </row>
        <row r="3734">
          <cell r="M3734">
            <v>0</v>
          </cell>
        </row>
        <row r="3735">
          <cell r="M3735">
            <v>0</v>
          </cell>
        </row>
        <row r="3736">
          <cell r="M3736">
            <v>0</v>
          </cell>
        </row>
        <row r="3737">
          <cell r="M3737">
            <v>0</v>
          </cell>
        </row>
        <row r="3738">
          <cell r="M3738">
            <v>0</v>
          </cell>
        </row>
        <row r="3739">
          <cell r="M3739">
            <v>0</v>
          </cell>
        </row>
        <row r="3740">
          <cell r="A3740" t="str">
            <v>S170</v>
          </cell>
          <cell r="M3740">
            <v>0</v>
          </cell>
        </row>
        <row r="3743">
          <cell r="M3743">
            <v>8</v>
          </cell>
        </row>
        <row r="3746">
          <cell r="A3746">
            <v>26</v>
          </cell>
          <cell r="M3746">
            <v>0.152</v>
          </cell>
        </row>
        <row r="3747">
          <cell r="A3747">
            <v>189</v>
          </cell>
          <cell r="M3747">
            <v>8.4</v>
          </cell>
        </row>
        <row r="3748">
          <cell r="M3748">
            <v>0</v>
          </cell>
        </row>
        <row r="3749">
          <cell r="M3749">
            <v>0</v>
          </cell>
        </row>
        <row r="3750">
          <cell r="M3750">
            <v>0</v>
          </cell>
        </row>
        <row r="3751">
          <cell r="M3751">
            <v>0</v>
          </cell>
        </row>
        <row r="3752">
          <cell r="M3752">
            <v>0</v>
          </cell>
        </row>
        <row r="3753">
          <cell r="M3753">
            <v>0</v>
          </cell>
        </row>
        <row r="3754">
          <cell r="M3754">
            <v>0</v>
          </cell>
        </row>
        <row r="3755">
          <cell r="M3755">
            <v>0</v>
          </cell>
        </row>
        <row r="3756">
          <cell r="M3756">
            <v>0</v>
          </cell>
        </row>
        <row r="3757">
          <cell r="M3757">
            <v>0</v>
          </cell>
        </row>
        <row r="3758">
          <cell r="M3758">
            <v>0</v>
          </cell>
        </row>
        <row r="3759">
          <cell r="M3759">
            <v>0</v>
          </cell>
        </row>
        <row r="3760">
          <cell r="M3760">
            <v>0</v>
          </cell>
        </row>
        <row r="3761">
          <cell r="M3761">
            <v>0</v>
          </cell>
        </row>
        <row r="3762">
          <cell r="A3762" t="str">
            <v>S171</v>
          </cell>
          <cell r="M3762">
            <v>0</v>
          </cell>
        </row>
        <row r="3765">
          <cell r="M3765">
            <v>36</v>
          </cell>
        </row>
        <row r="3768">
          <cell r="A3768">
            <v>26</v>
          </cell>
          <cell r="M3768">
            <v>3.528</v>
          </cell>
        </row>
        <row r="3769">
          <cell r="A3769">
            <v>192</v>
          </cell>
          <cell r="M3769">
            <v>37.800000000000004</v>
          </cell>
        </row>
        <row r="3770">
          <cell r="M3770">
            <v>0</v>
          </cell>
        </row>
        <row r="3771">
          <cell r="M3771">
            <v>0</v>
          </cell>
        </row>
        <row r="3772">
          <cell r="M3772">
            <v>0</v>
          </cell>
        </row>
        <row r="3773">
          <cell r="M3773">
            <v>0</v>
          </cell>
        </row>
        <row r="3774">
          <cell r="M3774">
            <v>0</v>
          </cell>
        </row>
        <row r="3775">
          <cell r="M3775">
            <v>0</v>
          </cell>
        </row>
        <row r="3776">
          <cell r="M3776">
            <v>0</v>
          </cell>
        </row>
        <row r="3777">
          <cell r="M3777">
            <v>0</v>
          </cell>
        </row>
        <row r="3778">
          <cell r="M3778">
            <v>0</v>
          </cell>
        </row>
        <row r="3779">
          <cell r="M3779">
            <v>0</v>
          </cell>
        </row>
        <row r="3780">
          <cell r="M3780">
            <v>0</v>
          </cell>
        </row>
        <row r="3781">
          <cell r="M3781">
            <v>0</v>
          </cell>
        </row>
        <row r="3782">
          <cell r="M3782">
            <v>0</v>
          </cell>
        </row>
        <row r="3783">
          <cell r="M3783">
            <v>0</v>
          </cell>
        </row>
        <row r="3784">
          <cell r="A3784" t="str">
            <v>S172</v>
          </cell>
          <cell r="M3784">
            <v>0</v>
          </cell>
        </row>
        <row r="3787">
          <cell r="M3787">
            <v>26</v>
          </cell>
        </row>
        <row r="3790">
          <cell r="A3790">
            <v>26</v>
          </cell>
          <cell r="M3790">
            <v>2.1840000000000002</v>
          </cell>
        </row>
        <row r="3791">
          <cell r="A3791">
            <v>193</v>
          </cell>
          <cell r="M3791">
            <v>27.3</v>
          </cell>
        </row>
        <row r="3792">
          <cell r="M3792">
            <v>0</v>
          </cell>
        </row>
        <row r="3793">
          <cell r="M3793">
            <v>0</v>
          </cell>
        </row>
        <row r="3794">
          <cell r="M3794">
            <v>0</v>
          </cell>
        </row>
        <row r="3795">
          <cell r="M3795">
            <v>0</v>
          </cell>
        </row>
        <row r="3796">
          <cell r="M3796">
            <v>0</v>
          </cell>
        </row>
        <row r="3797">
          <cell r="M3797">
            <v>0</v>
          </cell>
        </row>
        <row r="3798">
          <cell r="M3798">
            <v>0</v>
          </cell>
        </row>
        <row r="3799">
          <cell r="M3799">
            <v>0</v>
          </cell>
        </row>
        <row r="3800">
          <cell r="M3800">
            <v>0</v>
          </cell>
        </row>
        <row r="3801">
          <cell r="M3801">
            <v>0</v>
          </cell>
        </row>
        <row r="3802">
          <cell r="M3802">
            <v>0</v>
          </cell>
        </row>
        <row r="3803">
          <cell r="M3803">
            <v>0</v>
          </cell>
        </row>
        <row r="3804">
          <cell r="M3804">
            <v>0</v>
          </cell>
        </row>
        <row r="3805">
          <cell r="M3805">
            <v>0</v>
          </cell>
        </row>
        <row r="3806">
          <cell r="A3806" t="str">
            <v>S173</v>
          </cell>
          <cell r="M3806">
            <v>0</v>
          </cell>
        </row>
        <row r="3809">
          <cell r="M3809">
            <v>2</v>
          </cell>
        </row>
        <row r="3812">
          <cell r="A3812">
            <v>13</v>
          </cell>
          <cell r="M3812">
            <v>0.5</v>
          </cell>
        </row>
        <row r="3813">
          <cell r="A3813">
            <v>15</v>
          </cell>
          <cell r="M3813">
            <v>0.5</v>
          </cell>
        </row>
        <row r="3814">
          <cell r="M3814">
            <v>0</v>
          </cell>
        </row>
        <row r="3815">
          <cell r="M3815">
            <v>0</v>
          </cell>
        </row>
        <row r="3816">
          <cell r="M3816">
            <v>0</v>
          </cell>
        </row>
        <row r="3817">
          <cell r="M3817">
            <v>0</v>
          </cell>
        </row>
        <row r="3818">
          <cell r="M3818">
            <v>0</v>
          </cell>
        </row>
        <row r="3819">
          <cell r="M3819">
            <v>0</v>
          </cell>
        </row>
        <row r="3820">
          <cell r="M3820">
            <v>0</v>
          </cell>
        </row>
        <row r="3821">
          <cell r="M3821">
            <v>0</v>
          </cell>
        </row>
        <row r="3822">
          <cell r="M3822">
            <v>0</v>
          </cell>
        </row>
        <row r="3823">
          <cell r="M3823">
            <v>0</v>
          </cell>
        </row>
        <row r="3824">
          <cell r="M3824">
            <v>0</v>
          </cell>
        </row>
        <row r="3825">
          <cell r="M3825">
            <v>0</v>
          </cell>
        </row>
        <row r="3826">
          <cell r="M3826">
            <v>0</v>
          </cell>
        </row>
        <row r="3827">
          <cell r="M3827">
            <v>0</v>
          </cell>
        </row>
        <row r="3828">
          <cell r="A3828" t="str">
            <v>S174</v>
          </cell>
          <cell r="M3828">
            <v>0</v>
          </cell>
        </row>
        <row r="3831">
          <cell r="M3831">
            <v>2</v>
          </cell>
        </row>
        <row r="3834">
          <cell r="A3834">
            <v>13</v>
          </cell>
          <cell r="M3834">
            <v>0.5</v>
          </cell>
        </row>
        <row r="3835">
          <cell r="A3835">
            <v>15</v>
          </cell>
          <cell r="M3835">
            <v>0.5</v>
          </cell>
        </row>
        <row r="3836">
          <cell r="M3836">
            <v>0</v>
          </cell>
        </row>
        <row r="3837">
          <cell r="M3837">
            <v>0</v>
          </cell>
        </row>
        <row r="3838">
          <cell r="M3838">
            <v>0</v>
          </cell>
        </row>
        <row r="3839">
          <cell r="M3839">
            <v>0</v>
          </cell>
        </row>
        <row r="3840">
          <cell r="M3840">
            <v>0</v>
          </cell>
        </row>
        <row r="3841">
          <cell r="M3841">
            <v>0</v>
          </cell>
        </row>
        <row r="3842">
          <cell r="M3842">
            <v>0</v>
          </cell>
        </row>
        <row r="3843">
          <cell r="M3843">
            <v>0</v>
          </cell>
        </row>
        <row r="3844">
          <cell r="M3844">
            <v>0</v>
          </cell>
        </row>
        <row r="3845">
          <cell r="M3845">
            <v>0</v>
          </cell>
        </row>
        <row r="3846">
          <cell r="M3846">
            <v>0</v>
          </cell>
        </row>
        <row r="3847">
          <cell r="M3847">
            <v>0</v>
          </cell>
        </row>
        <row r="3848">
          <cell r="M3848">
            <v>0</v>
          </cell>
        </row>
        <row r="3849">
          <cell r="M3849">
            <v>0</v>
          </cell>
        </row>
        <row r="3850">
          <cell r="A3850" t="str">
            <v>S175</v>
          </cell>
          <cell r="M3850">
            <v>0</v>
          </cell>
        </row>
        <row r="3853">
          <cell r="M3853">
            <v>0.5</v>
          </cell>
        </row>
        <row r="3856">
          <cell r="A3856">
            <v>15</v>
          </cell>
          <cell r="M3856">
            <v>1.2050000000000001</v>
          </cell>
        </row>
        <row r="3857">
          <cell r="A3857">
            <v>23</v>
          </cell>
          <cell r="M3857">
            <v>0.47499999999999998</v>
          </cell>
        </row>
        <row r="3858">
          <cell r="A3858">
            <v>1154</v>
          </cell>
          <cell r="M3858">
            <v>51.5</v>
          </cell>
        </row>
        <row r="3859">
          <cell r="M3859">
            <v>0</v>
          </cell>
        </row>
        <row r="3860">
          <cell r="M3860">
            <v>0</v>
          </cell>
        </row>
        <row r="3861">
          <cell r="M3861">
            <v>0</v>
          </cell>
        </row>
        <row r="3862">
          <cell r="M3862">
            <v>0</v>
          </cell>
        </row>
        <row r="3863">
          <cell r="M3863">
            <v>0</v>
          </cell>
        </row>
        <row r="3864">
          <cell r="M3864">
            <v>0</v>
          </cell>
        </row>
        <row r="3865">
          <cell r="M3865">
            <v>0</v>
          </cell>
        </row>
        <row r="3866">
          <cell r="M3866">
            <v>0</v>
          </cell>
        </row>
        <row r="3867">
          <cell r="M3867">
            <v>0</v>
          </cell>
        </row>
        <row r="3868">
          <cell r="M3868">
            <v>0</v>
          </cell>
        </row>
        <row r="3869">
          <cell r="M3869">
            <v>0</v>
          </cell>
        </row>
        <row r="3870">
          <cell r="M3870">
            <v>0</v>
          </cell>
        </row>
        <row r="3871">
          <cell r="M3871">
            <v>0</v>
          </cell>
        </row>
        <row r="3872">
          <cell r="A3872" t="str">
            <v>S176</v>
          </cell>
          <cell r="M3872">
            <v>0</v>
          </cell>
        </row>
        <row r="3875">
          <cell r="M3875">
            <v>8</v>
          </cell>
        </row>
        <row r="3878">
          <cell r="A3878">
            <v>17</v>
          </cell>
          <cell r="M3878">
            <v>1.04</v>
          </cell>
        </row>
        <row r="3879">
          <cell r="A3879">
            <v>23</v>
          </cell>
          <cell r="M3879">
            <v>1.36</v>
          </cell>
        </row>
        <row r="3880">
          <cell r="A3880">
            <v>270</v>
          </cell>
          <cell r="M3880">
            <v>4</v>
          </cell>
        </row>
        <row r="3881">
          <cell r="M3881">
            <v>0</v>
          </cell>
        </row>
        <row r="3882">
          <cell r="M3882">
            <v>0</v>
          </cell>
        </row>
        <row r="3883">
          <cell r="M3883">
            <v>0</v>
          </cell>
        </row>
        <row r="3884">
          <cell r="M3884">
            <v>0</v>
          </cell>
        </row>
        <row r="3885">
          <cell r="M3885">
            <v>0</v>
          </cell>
        </row>
        <row r="3886">
          <cell r="M3886">
            <v>0</v>
          </cell>
        </row>
        <row r="3887">
          <cell r="M3887">
            <v>0</v>
          </cell>
        </row>
        <row r="3888">
          <cell r="M3888">
            <v>0</v>
          </cell>
        </row>
        <row r="3889">
          <cell r="M3889">
            <v>0</v>
          </cell>
        </row>
        <row r="3890">
          <cell r="M3890">
            <v>0</v>
          </cell>
        </row>
        <row r="3891">
          <cell r="M3891">
            <v>0</v>
          </cell>
        </row>
        <row r="3892">
          <cell r="M3892">
            <v>0</v>
          </cell>
        </row>
        <row r="3893">
          <cell r="M3893">
            <v>0</v>
          </cell>
        </row>
        <row r="3894">
          <cell r="A3894" t="str">
            <v>S177</v>
          </cell>
          <cell r="M3894">
            <v>0</v>
          </cell>
        </row>
        <row r="3897">
          <cell r="M3897">
            <v>5</v>
          </cell>
        </row>
        <row r="3900">
          <cell r="A3900">
            <v>11</v>
          </cell>
          <cell r="M3900">
            <v>2.3499999999999996</v>
          </cell>
        </row>
        <row r="3901">
          <cell r="A3901">
            <v>254</v>
          </cell>
          <cell r="M3901">
            <v>25</v>
          </cell>
        </row>
        <row r="3902">
          <cell r="A3902">
            <v>1035</v>
          </cell>
          <cell r="M3902">
            <v>51.5</v>
          </cell>
        </row>
        <row r="3903">
          <cell r="M3903">
            <v>0</v>
          </cell>
        </row>
        <row r="3904">
          <cell r="M3904">
            <v>0</v>
          </cell>
        </row>
        <row r="3905">
          <cell r="M3905">
            <v>0</v>
          </cell>
        </row>
        <row r="3906">
          <cell r="M3906">
            <v>0</v>
          </cell>
        </row>
        <row r="3907">
          <cell r="M3907">
            <v>0</v>
          </cell>
        </row>
        <row r="3908">
          <cell r="M3908">
            <v>0</v>
          </cell>
        </row>
        <row r="3909">
          <cell r="M3909">
            <v>0</v>
          </cell>
        </row>
        <row r="3910">
          <cell r="M3910">
            <v>0</v>
          </cell>
        </row>
        <row r="3911">
          <cell r="M3911">
            <v>0</v>
          </cell>
        </row>
        <row r="3912">
          <cell r="M3912">
            <v>0</v>
          </cell>
        </row>
        <row r="3913">
          <cell r="M3913">
            <v>0</v>
          </cell>
        </row>
        <row r="3914">
          <cell r="M3914">
            <v>0</v>
          </cell>
        </row>
        <row r="3915">
          <cell r="M3915">
            <v>0</v>
          </cell>
        </row>
        <row r="3916">
          <cell r="A3916" t="str">
            <v>S178</v>
          </cell>
          <cell r="M3916">
            <v>0</v>
          </cell>
        </row>
        <row r="3919">
          <cell r="M3919">
            <v>9.6</v>
          </cell>
        </row>
        <row r="3922">
          <cell r="A3922">
            <v>11</v>
          </cell>
          <cell r="M3922">
            <v>15.552</v>
          </cell>
        </row>
        <row r="3923">
          <cell r="A3923">
            <v>254</v>
          </cell>
          <cell r="M3923">
            <v>48</v>
          </cell>
        </row>
        <row r="3924">
          <cell r="A3924">
            <v>351</v>
          </cell>
          <cell r="M3924">
            <v>98.88000000000001</v>
          </cell>
        </row>
        <row r="3925">
          <cell r="M3925">
            <v>0</v>
          </cell>
        </row>
        <row r="3926">
          <cell r="M3926">
            <v>0</v>
          </cell>
        </row>
        <row r="3927">
          <cell r="M3927">
            <v>0</v>
          </cell>
        </row>
        <row r="3928">
          <cell r="M3928">
            <v>0</v>
          </cell>
        </row>
        <row r="3929">
          <cell r="M3929">
            <v>0</v>
          </cell>
        </row>
        <row r="3930">
          <cell r="M3930">
            <v>0</v>
          </cell>
        </row>
        <row r="3931">
          <cell r="M3931">
            <v>0</v>
          </cell>
        </row>
        <row r="3932">
          <cell r="M3932">
            <v>0</v>
          </cell>
        </row>
        <row r="3933">
          <cell r="M3933">
            <v>0</v>
          </cell>
        </row>
        <row r="3934">
          <cell r="M3934">
            <v>0</v>
          </cell>
        </row>
        <row r="3935">
          <cell r="M3935">
            <v>0</v>
          </cell>
        </row>
        <row r="3936">
          <cell r="M3936">
            <v>0</v>
          </cell>
        </row>
        <row r="3937">
          <cell r="M3937">
            <v>0</v>
          </cell>
        </row>
        <row r="3938">
          <cell r="A3938" t="str">
            <v>S179</v>
          </cell>
          <cell r="M3938">
            <v>0</v>
          </cell>
        </row>
        <row r="3941">
          <cell r="M3941">
            <v>3.5</v>
          </cell>
        </row>
        <row r="3944">
          <cell r="A3944">
            <v>11</v>
          </cell>
          <cell r="M3944">
            <v>5.67</v>
          </cell>
        </row>
        <row r="3945">
          <cell r="A3945">
            <v>254</v>
          </cell>
          <cell r="M3945">
            <v>17.5</v>
          </cell>
        </row>
        <row r="3946">
          <cell r="A3946">
            <v>352</v>
          </cell>
          <cell r="M3946">
            <v>36.050000000000004</v>
          </cell>
        </row>
        <row r="3947">
          <cell r="M3947">
            <v>0</v>
          </cell>
        </row>
        <row r="3948">
          <cell r="M3948">
            <v>0</v>
          </cell>
        </row>
        <row r="3949">
          <cell r="M3949">
            <v>0</v>
          </cell>
        </row>
        <row r="3950">
          <cell r="M3950">
            <v>0</v>
          </cell>
        </row>
        <row r="3951">
          <cell r="M3951">
            <v>0</v>
          </cell>
        </row>
        <row r="3952">
          <cell r="M3952">
            <v>0</v>
          </cell>
        </row>
        <row r="3953">
          <cell r="M3953">
            <v>0</v>
          </cell>
        </row>
        <row r="3954">
          <cell r="M3954">
            <v>0</v>
          </cell>
        </row>
        <row r="3955">
          <cell r="M3955">
            <v>0</v>
          </cell>
        </row>
        <row r="3956">
          <cell r="M3956">
            <v>0</v>
          </cell>
        </row>
        <row r="3957">
          <cell r="M3957">
            <v>0</v>
          </cell>
        </row>
        <row r="3958">
          <cell r="M3958">
            <v>0</v>
          </cell>
        </row>
        <row r="3959">
          <cell r="M3959">
            <v>0</v>
          </cell>
        </row>
        <row r="3960">
          <cell r="A3960" t="str">
            <v>S180</v>
          </cell>
          <cell r="M3960">
            <v>0</v>
          </cell>
        </row>
        <row r="3963">
          <cell r="M3963">
            <v>8.5</v>
          </cell>
        </row>
        <row r="3966">
          <cell r="A3966">
            <v>11</v>
          </cell>
          <cell r="M3966">
            <v>3.9949999999999997</v>
          </cell>
        </row>
        <row r="3967">
          <cell r="A3967">
            <v>254</v>
          </cell>
          <cell r="M3967">
            <v>42.5</v>
          </cell>
        </row>
        <row r="3968">
          <cell r="A3968">
            <v>354</v>
          </cell>
          <cell r="M3968">
            <v>87.550000000000011</v>
          </cell>
        </row>
        <row r="3969">
          <cell r="M3969">
            <v>0</v>
          </cell>
        </row>
        <row r="3970">
          <cell r="M3970">
            <v>0</v>
          </cell>
        </row>
        <row r="3971">
          <cell r="M3971">
            <v>0</v>
          </cell>
        </row>
        <row r="3972">
          <cell r="M3972">
            <v>0</v>
          </cell>
        </row>
        <row r="3973">
          <cell r="M3973">
            <v>0</v>
          </cell>
        </row>
        <row r="3974">
          <cell r="M3974">
            <v>0</v>
          </cell>
        </row>
        <row r="3975">
          <cell r="M3975">
            <v>0</v>
          </cell>
        </row>
        <row r="3976">
          <cell r="M3976">
            <v>0</v>
          </cell>
        </row>
        <row r="3977">
          <cell r="M3977">
            <v>0</v>
          </cell>
        </row>
        <row r="3978">
          <cell r="M3978">
            <v>0</v>
          </cell>
        </row>
        <row r="3979">
          <cell r="M3979">
            <v>0</v>
          </cell>
        </row>
        <row r="3980">
          <cell r="M3980">
            <v>0</v>
          </cell>
        </row>
        <row r="3981">
          <cell r="M3981">
            <v>0</v>
          </cell>
        </row>
        <row r="3982">
          <cell r="A3982" t="str">
            <v>S181</v>
          </cell>
          <cell r="M3982">
            <v>0</v>
          </cell>
        </row>
        <row r="3985">
          <cell r="M3985">
            <v>4.4000000000000004</v>
          </cell>
        </row>
        <row r="3988">
          <cell r="A3988">
            <v>11</v>
          </cell>
          <cell r="M3988">
            <v>2.64</v>
          </cell>
        </row>
        <row r="3989">
          <cell r="A3989">
            <v>15</v>
          </cell>
          <cell r="M3989">
            <v>1.32</v>
          </cell>
        </row>
        <row r="3990">
          <cell r="M3990">
            <v>0</v>
          </cell>
        </row>
        <row r="3991">
          <cell r="M3991">
            <v>0</v>
          </cell>
        </row>
        <row r="3992">
          <cell r="M3992">
            <v>0</v>
          </cell>
        </row>
        <row r="3993">
          <cell r="M3993">
            <v>0</v>
          </cell>
        </row>
        <row r="3994">
          <cell r="M3994">
            <v>0</v>
          </cell>
        </row>
        <row r="3995">
          <cell r="M3995">
            <v>0</v>
          </cell>
        </row>
        <row r="3996">
          <cell r="M3996">
            <v>0</v>
          </cell>
        </row>
        <row r="3997">
          <cell r="M3997">
            <v>0</v>
          </cell>
        </row>
        <row r="3998">
          <cell r="M3998">
            <v>0</v>
          </cell>
        </row>
        <row r="3999">
          <cell r="M3999">
            <v>0</v>
          </cell>
        </row>
        <row r="4000">
          <cell r="M4000">
            <v>0</v>
          </cell>
        </row>
        <row r="4001">
          <cell r="M4001">
            <v>0</v>
          </cell>
        </row>
        <row r="4002">
          <cell r="M4002">
            <v>0</v>
          </cell>
        </row>
        <row r="4003">
          <cell r="M4003">
            <v>0</v>
          </cell>
        </row>
        <row r="4004">
          <cell r="A4004" t="str">
            <v>S182</v>
          </cell>
          <cell r="M4004">
            <v>0</v>
          </cell>
        </row>
        <row r="4007">
          <cell r="M4007">
            <v>2</v>
          </cell>
        </row>
        <row r="4010">
          <cell r="A4010">
            <v>14</v>
          </cell>
          <cell r="M4010">
            <v>1</v>
          </cell>
        </row>
        <row r="4011">
          <cell r="A4011">
            <v>15</v>
          </cell>
          <cell r="M4011">
            <v>1</v>
          </cell>
        </row>
        <row r="4012">
          <cell r="A4012">
            <v>400</v>
          </cell>
          <cell r="M4012">
            <v>2</v>
          </cell>
        </row>
        <row r="4013">
          <cell r="M4013">
            <v>0</v>
          </cell>
        </row>
        <row r="4014">
          <cell r="M4014">
            <v>0</v>
          </cell>
        </row>
        <row r="4015">
          <cell r="M4015">
            <v>0</v>
          </cell>
        </row>
        <row r="4016">
          <cell r="M4016">
            <v>0</v>
          </cell>
        </row>
        <row r="4017">
          <cell r="M4017">
            <v>0</v>
          </cell>
        </row>
        <row r="4018">
          <cell r="M4018">
            <v>0</v>
          </cell>
        </row>
        <row r="4019">
          <cell r="M4019">
            <v>0</v>
          </cell>
        </row>
        <row r="4020">
          <cell r="M4020">
            <v>0</v>
          </cell>
        </row>
        <row r="4021">
          <cell r="M4021">
            <v>0</v>
          </cell>
        </row>
        <row r="4022">
          <cell r="M4022">
            <v>0</v>
          </cell>
        </row>
        <row r="4023">
          <cell r="M4023">
            <v>0</v>
          </cell>
        </row>
        <row r="4024">
          <cell r="M4024">
            <v>0</v>
          </cell>
        </row>
        <row r="4025">
          <cell r="M4025">
            <v>0</v>
          </cell>
        </row>
        <row r="4026">
          <cell r="A4026" t="str">
            <v>S183</v>
          </cell>
          <cell r="M4026">
            <v>0</v>
          </cell>
        </row>
        <row r="4029">
          <cell r="M4029">
            <v>9</v>
          </cell>
        </row>
        <row r="4032">
          <cell r="A4032">
            <v>11</v>
          </cell>
          <cell r="M4032">
            <v>4.95</v>
          </cell>
        </row>
        <row r="4033">
          <cell r="M4033">
            <v>0</v>
          </cell>
        </row>
        <row r="4034">
          <cell r="M4034">
            <v>0</v>
          </cell>
        </row>
        <row r="4035">
          <cell r="M4035">
            <v>0</v>
          </cell>
        </row>
        <row r="4036">
          <cell r="M4036">
            <v>0</v>
          </cell>
        </row>
        <row r="4037">
          <cell r="M4037">
            <v>0</v>
          </cell>
        </row>
        <row r="4038">
          <cell r="M4038">
            <v>0</v>
          </cell>
        </row>
        <row r="4039">
          <cell r="M4039">
            <v>0</v>
          </cell>
        </row>
        <row r="4040">
          <cell r="M4040">
            <v>0</v>
          </cell>
        </row>
        <row r="4041">
          <cell r="M4041">
            <v>0</v>
          </cell>
        </row>
        <row r="4042">
          <cell r="M4042">
            <v>0</v>
          </cell>
        </row>
        <row r="4043">
          <cell r="M4043">
            <v>0</v>
          </cell>
        </row>
        <row r="4044">
          <cell r="M4044">
            <v>0</v>
          </cell>
        </row>
        <row r="4045">
          <cell r="M4045">
            <v>0</v>
          </cell>
        </row>
        <row r="4046">
          <cell r="M4046">
            <v>0</v>
          </cell>
        </row>
        <row r="4047">
          <cell r="M4047">
            <v>0</v>
          </cell>
        </row>
        <row r="4048">
          <cell r="A4048" t="str">
            <v>S184</v>
          </cell>
          <cell r="M4048">
            <v>0</v>
          </cell>
        </row>
        <row r="4051">
          <cell r="M4051">
            <v>0</v>
          </cell>
        </row>
        <row r="4054">
          <cell r="M4054">
            <v>0</v>
          </cell>
        </row>
        <row r="4055">
          <cell r="M4055">
            <v>0</v>
          </cell>
        </row>
        <row r="4056">
          <cell r="M4056">
            <v>0</v>
          </cell>
        </row>
        <row r="4057">
          <cell r="M4057">
            <v>0</v>
          </cell>
        </row>
        <row r="4058">
          <cell r="M4058">
            <v>0</v>
          </cell>
        </row>
        <row r="4059">
          <cell r="M4059">
            <v>0</v>
          </cell>
        </row>
        <row r="4060">
          <cell r="M4060">
            <v>0</v>
          </cell>
        </row>
        <row r="4061">
          <cell r="M4061">
            <v>0</v>
          </cell>
        </row>
        <row r="4062">
          <cell r="M4062">
            <v>0</v>
          </cell>
        </row>
        <row r="4063">
          <cell r="M4063">
            <v>0</v>
          </cell>
        </row>
        <row r="4064">
          <cell r="M4064">
            <v>0</v>
          </cell>
        </row>
        <row r="4065">
          <cell r="M4065">
            <v>0</v>
          </cell>
        </row>
        <row r="4066">
          <cell r="M4066">
            <v>0</v>
          </cell>
        </row>
        <row r="4067">
          <cell r="M4067">
            <v>0</v>
          </cell>
        </row>
        <row r="4068">
          <cell r="M4068">
            <v>0</v>
          </cell>
        </row>
        <row r="4069">
          <cell r="M4069">
            <v>0</v>
          </cell>
        </row>
        <row r="4070">
          <cell r="M4070">
            <v>0</v>
          </cell>
        </row>
        <row r="4073">
          <cell r="M4073">
            <v>0</v>
          </cell>
        </row>
        <row r="4076">
          <cell r="M4076">
            <v>0</v>
          </cell>
        </row>
        <row r="4077">
          <cell r="M4077">
            <v>0</v>
          </cell>
        </row>
        <row r="4078">
          <cell r="M4078">
            <v>0</v>
          </cell>
        </row>
        <row r="4079">
          <cell r="M4079">
            <v>0</v>
          </cell>
        </row>
        <row r="4080">
          <cell r="M4080">
            <v>0</v>
          </cell>
        </row>
        <row r="4081">
          <cell r="M4081">
            <v>0</v>
          </cell>
        </row>
        <row r="4082">
          <cell r="M4082">
            <v>0</v>
          </cell>
        </row>
        <row r="4083">
          <cell r="M4083">
            <v>0</v>
          </cell>
        </row>
        <row r="4084">
          <cell r="M4084">
            <v>0</v>
          </cell>
        </row>
        <row r="4085">
          <cell r="M4085">
            <v>0</v>
          </cell>
        </row>
        <row r="4086">
          <cell r="M4086">
            <v>0</v>
          </cell>
        </row>
        <row r="4087">
          <cell r="M4087">
            <v>0</v>
          </cell>
        </row>
        <row r="4088">
          <cell r="M4088">
            <v>0</v>
          </cell>
        </row>
        <row r="4089">
          <cell r="M4089">
            <v>0</v>
          </cell>
        </row>
        <row r="4090">
          <cell r="M4090">
            <v>0</v>
          </cell>
        </row>
        <row r="4091">
          <cell r="M4091">
            <v>0</v>
          </cell>
        </row>
        <row r="4092">
          <cell r="M4092">
            <v>0</v>
          </cell>
        </row>
        <row r="4095">
          <cell r="M4095">
            <v>0</v>
          </cell>
        </row>
        <row r="4098">
          <cell r="M4098">
            <v>0</v>
          </cell>
        </row>
        <row r="4099">
          <cell r="M4099">
            <v>0</v>
          </cell>
        </row>
        <row r="4100">
          <cell r="M4100">
            <v>0</v>
          </cell>
        </row>
        <row r="4101">
          <cell r="M4101">
            <v>0</v>
          </cell>
        </row>
        <row r="4102">
          <cell r="M4102">
            <v>0</v>
          </cell>
        </row>
        <row r="4103">
          <cell r="M4103">
            <v>0</v>
          </cell>
        </row>
        <row r="4104">
          <cell r="M4104">
            <v>0</v>
          </cell>
        </row>
        <row r="4105">
          <cell r="M4105">
            <v>0</v>
          </cell>
        </row>
        <row r="4106">
          <cell r="M4106">
            <v>0</v>
          </cell>
        </row>
        <row r="4107">
          <cell r="M4107">
            <v>0</v>
          </cell>
        </row>
        <row r="4108">
          <cell r="M4108">
            <v>0</v>
          </cell>
        </row>
        <row r="4109">
          <cell r="M4109">
            <v>0</v>
          </cell>
        </row>
        <row r="4110">
          <cell r="M4110">
            <v>0</v>
          </cell>
        </row>
        <row r="4111">
          <cell r="M4111">
            <v>0</v>
          </cell>
        </row>
        <row r="4112">
          <cell r="M4112">
            <v>0</v>
          </cell>
        </row>
        <row r="4113">
          <cell r="M4113">
            <v>0</v>
          </cell>
        </row>
        <row r="4114">
          <cell r="M4114">
            <v>0</v>
          </cell>
        </row>
        <row r="4117">
          <cell r="M4117">
            <v>0</v>
          </cell>
        </row>
        <row r="4120">
          <cell r="M4120">
            <v>0</v>
          </cell>
        </row>
        <row r="4121">
          <cell r="M4121">
            <v>0</v>
          </cell>
        </row>
        <row r="4122">
          <cell r="M4122">
            <v>0</v>
          </cell>
        </row>
        <row r="4123">
          <cell r="M4123">
            <v>0</v>
          </cell>
        </row>
        <row r="4124">
          <cell r="M4124">
            <v>0</v>
          </cell>
        </row>
        <row r="4125">
          <cell r="M4125">
            <v>0</v>
          </cell>
        </row>
        <row r="4126">
          <cell r="M4126">
            <v>0</v>
          </cell>
        </row>
        <row r="4127">
          <cell r="M4127">
            <v>0</v>
          </cell>
        </row>
        <row r="4128">
          <cell r="M4128">
            <v>0</v>
          </cell>
        </row>
        <row r="4129">
          <cell r="M4129">
            <v>0</v>
          </cell>
        </row>
        <row r="4130">
          <cell r="M4130">
            <v>0</v>
          </cell>
        </row>
        <row r="4131">
          <cell r="M4131">
            <v>0</v>
          </cell>
        </row>
        <row r="4132">
          <cell r="M4132">
            <v>0</v>
          </cell>
        </row>
        <row r="4133">
          <cell r="M4133">
            <v>0</v>
          </cell>
        </row>
        <row r="4134">
          <cell r="M4134">
            <v>0</v>
          </cell>
        </row>
        <row r="4135">
          <cell r="M4135">
            <v>0</v>
          </cell>
        </row>
        <row r="4136">
          <cell r="M4136">
            <v>0</v>
          </cell>
        </row>
        <row r="4139">
          <cell r="M4139">
            <v>0</v>
          </cell>
        </row>
        <row r="4142">
          <cell r="M4142">
            <v>0</v>
          </cell>
        </row>
        <row r="4143">
          <cell r="M4143">
            <v>0</v>
          </cell>
        </row>
        <row r="4144">
          <cell r="M4144">
            <v>0</v>
          </cell>
        </row>
        <row r="4145">
          <cell r="M4145">
            <v>0</v>
          </cell>
        </row>
        <row r="4146">
          <cell r="M4146">
            <v>0</v>
          </cell>
        </row>
        <row r="4147">
          <cell r="M4147">
            <v>0</v>
          </cell>
        </row>
        <row r="4148">
          <cell r="M4148">
            <v>0</v>
          </cell>
        </row>
        <row r="4149">
          <cell r="M4149">
            <v>0</v>
          </cell>
        </row>
        <row r="4150">
          <cell r="M4150">
            <v>0</v>
          </cell>
        </row>
        <row r="4151">
          <cell r="M4151">
            <v>0</v>
          </cell>
        </row>
        <row r="4152">
          <cell r="M4152">
            <v>0</v>
          </cell>
        </row>
        <row r="4153">
          <cell r="M4153">
            <v>0</v>
          </cell>
        </row>
        <row r="4154">
          <cell r="M4154">
            <v>0</v>
          </cell>
        </row>
        <row r="4155">
          <cell r="M4155">
            <v>0</v>
          </cell>
        </row>
        <row r="4156">
          <cell r="M4156">
            <v>0</v>
          </cell>
        </row>
        <row r="4157">
          <cell r="M4157">
            <v>0</v>
          </cell>
        </row>
        <row r="4158">
          <cell r="M4158">
            <v>0</v>
          </cell>
        </row>
        <row r="4161">
          <cell r="M4161">
            <v>0</v>
          </cell>
        </row>
        <row r="4164">
          <cell r="M4164">
            <v>0</v>
          </cell>
        </row>
        <row r="4165">
          <cell r="M4165">
            <v>0</v>
          </cell>
        </row>
        <row r="4166">
          <cell r="M4166">
            <v>0</v>
          </cell>
        </row>
        <row r="4167">
          <cell r="M4167">
            <v>0</v>
          </cell>
        </row>
        <row r="4168">
          <cell r="M4168">
            <v>0</v>
          </cell>
        </row>
        <row r="4169">
          <cell r="M4169">
            <v>0</v>
          </cell>
        </row>
        <row r="4170">
          <cell r="M4170">
            <v>0</v>
          </cell>
        </row>
        <row r="4171">
          <cell r="M4171">
            <v>0</v>
          </cell>
        </row>
        <row r="4172">
          <cell r="M4172">
            <v>0</v>
          </cell>
        </row>
        <row r="4173">
          <cell r="M4173">
            <v>0</v>
          </cell>
        </row>
        <row r="4174">
          <cell r="M4174">
            <v>0</v>
          </cell>
        </row>
        <row r="4175">
          <cell r="M4175">
            <v>0</v>
          </cell>
        </row>
        <row r="4176">
          <cell r="M4176">
            <v>0</v>
          </cell>
        </row>
        <row r="4177">
          <cell r="M4177">
            <v>0</v>
          </cell>
        </row>
        <row r="4178">
          <cell r="M4178">
            <v>0</v>
          </cell>
        </row>
        <row r="4179">
          <cell r="M4179">
            <v>0</v>
          </cell>
        </row>
        <row r="4180">
          <cell r="M4180">
            <v>0</v>
          </cell>
        </row>
        <row r="4183">
          <cell r="M4183">
            <v>0</v>
          </cell>
        </row>
        <row r="4186">
          <cell r="M4186">
            <v>0</v>
          </cell>
        </row>
        <row r="4187">
          <cell r="M4187">
            <v>0</v>
          </cell>
        </row>
        <row r="4188">
          <cell r="M4188">
            <v>0</v>
          </cell>
        </row>
        <row r="4189">
          <cell r="M4189">
            <v>0</v>
          </cell>
        </row>
        <row r="4190">
          <cell r="M4190">
            <v>0</v>
          </cell>
        </row>
        <row r="4191">
          <cell r="M4191">
            <v>0</v>
          </cell>
        </row>
        <row r="4192">
          <cell r="M4192">
            <v>0</v>
          </cell>
        </row>
        <row r="4193">
          <cell r="M4193">
            <v>0</v>
          </cell>
        </row>
        <row r="4194">
          <cell r="M4194">
            <v>0</v>
          </cell>
        </row>
        <row r="4195">
          <cell r="M4195">
            <v>0</v>
          </cell>
        </row>
        <row r="4196">
          <cell r="M4196">
            <v>0</v>
          </cell>
        </row>
        <row r="4197">
          <cell r="M4197">
            <v>0</v>
          </cell>
        </row>
        <row r="4198">
          <cell r="M4198">
            <v>0</v>
          </cell>
        </row>
        <row r="4199">
          <cell r="M4199">
            <v>0</v>
          </cell>
        </row>
        <row r="4200">
          <cell r="M4200">
            <v>0</v>
          </cell>
        </row>
        <row r="4201">
          <cell r="M4201">
            <v>0</v>
          </cell>
        </row>
        <row r="4202">
          <cell r="M4202">
            <v>0</v>
          </cell>
        </row>
        <row r="4205">
          <cell r="M4205">
            <v>0</v>
          </cell>
        </row>
        <row r="4208">
          <cell r="M4208">
            <v>0</v>
          </cell>
        </row>
        <row r="4209">
          <cell r="M4209">
            <v>0</v>
          </cell>
        </row>
        <row r="4210">
          <cell r="M4210">
            <v>0</v>
          </cell>
        </row>
        <row r="4211">
          <cell r="M4211">
            <v>0</v>
          </cell>
        </row>
        <row r="4212">
          <cell r="M4212">
            <v>0</v>
          </cell>
        </row>
        <row r="4213">
          <cell r="M4213">
            <v>0</v>
          </cell>
        </row>
        <row r="4214">
          <cell r="M4214">
            <v>0</v>
          </cell>
        </row>
        <row r="4215">
          <cell r="M4215">
            <v>0</v>
          </cell>
        </row>
        <row r="4216">
          <cell r="M4216">
            <v>0</v>
          </cell>
        </row>
        <row r="4217">
          <cell r="M4217">
            <v>0</v>
          </cell>
        </row>
        <row r="4218">
          <cell r="M4218">
            <v>0</v>
          </cell>
        </row>
        <row r="4219">
          <cell r="M4219">
            <v>0</v>
          </cell>
        </row>
        <row r="4220">
          <cell r="M4220">
            <v>0</v>
          </cell>
        </row>
        <row r="4221">
          <cell r="M4221">
            <v>0</v>
          </cell>
        </row>
        <row r="4222">
          <cell r="M4222">
            <v>0</v>
          </cell>
        </row>
        <row r="4223">
          <cell r="M4223">
            <v>0</v>
          </cell>
        </row>
        <row r="4224">
          <cell r="M4224">
            <v>0</v>
          </cell>
        </row>
        <row r="4227">
          <cell r="M4227">
            <v>0</v>
          </cell>
        </row>
        <row r="4230">
          <cell r="M4230">
            <v>0</v>
          </cell>
        </row>
        <row r="4231">
          <cell r="M4231">
            <v>0</v>
          </cell>
        </row>
        <row r="4232">
          <cell r="M4232">
            <v>0</v>
          </cell>
        </row>
        <row r="4233">
          <cell r="M4233">
            <v>0</v>
          </cell>
        </row>
        <row r="4234">
          <cell r="M4234">
            <v>0</v>
          </cell>
        </row>
        <row r="4235">
          <cell r="M4235">
            <v>0</v>
          </cell>
        </row>
        <row r="4236">
          <cell r="M4236">
            <v>0</v>
          </cell>
        </row>
        <row r="4237">
          <cell r="M4237">
            <v>0</v>
          </cell>
        </row>
        <row r="4238">
          <cell r="M4238">
            <v>0</v>
          </cell>
        </row>
        <row r="4239">
          <cell r="M4239">
            <v>0</v>
          </cell>
        </row>
        <row r="4240">
          <cell r="M4240">
            <v>0</v>
          </cell>
        </row>
        <row r="4241">
          <cell r="M4241">
            <v>0</v>
          </cell>
        </row>
        <row r="4242">
          <cell r="M4242">
            <v>0</v>
          </cell>
        </row>
        <row r="4243">
          <cell r="M4243">
            <v>0</v>
          </cell>
        </row>
        <row r="4244">
          <cell r="M4244">
            <v>0</v>
          </cell>
        </row>
        <row r="4245">
          <cell r="M4245">
            <v>0</v>
          </cell>
        </row>
        <row r="4246">
          <cell r="M4246">
            <v>0</v>
          </cell>
        </row>
        <row r="4249">
          <cell r="M4249">
            <v>0</v>
          </cell>
        </row>
        <row r="4252">
          <cell r="M4252">
            <v>0</v>
          </cell>
        </row>
        <row r="4253">
          <cell r="M4253">
            <v>0</v>
          </cell>
        </row>
        <row r="4254">
          <cell r="M4254">
            <v>0</v>
          </cell>
        </row>
        <row r="4255">
          <cell r="M4255">
            <v>0</v>
          </cell>
        </row>
        <row r="4256">
          <cell r="M4256">
            <v>0</v>
          </cell>
        </row>
        <row r="4257">
          <cell r="M4257">
            <v>0</v>
          </cell>
        </row>
        <row r="4258">
          <cell r="M4258">
            <v>0</v>
          </cell>
        </row>
        <row r="4259">
          <cell r="M4259">
            <v>0</v>
          </cell>
        </row>
        <row r="4260">
          <cell r="M4260">
            <v>0</v>
          </cell>
        </row>
        <row r="4261">
          <cell r="M4261">
            <v>0</v>
          </cell>
        </row>
        <row r="4262">
          <cell r="M4262">
            <v>0</v>
          </cell>
        </row>
        <row r="4263">
          <cell r="M4263">
            <v>0</v>
          </cell>
        </row>
        <row r="4264">
          <cell r="M4264">
            <v>0</v>
          </cell>
        </row>
        <row r="4265">
          <cell r="M4265">
            <v>0</v>
          </cell>
        </row>
        <row r="4266">
          <cell r="M4266">
            <v>0</v>
          </cell>
        </row>
        <row r="4267">
          <cell r="M4267">
            <v>0</v>
          </cell>
        </row>
        <row r="4268">
          <cell r="M4268">
            <v>0</v>
          </cell>
        </row>
        <row r="4271">
          <cell r="M4271">
            <v>0</v>
          </cell>
        </row>
        <row r="4274">
          <cell r="M4274">
            <v>0</v>
          </cell>
        </row>
        <row r="4275">
          <cell r="M4275">
            <v>0</v>
          </cell>
        </row>
        <row r="4276">
          <cell r="M4276">
            <v>0</v>
          </cell>
        </row>
        <row r="4277">
          <cell r="M4277">
            <v>0</v>
          </cell>
        </row>
        <row r="4278">
          <cell r="M4278">
            <v>0</v>
          </cell>
        </row>
        <row r="4279">
          <cell r="M4279">
            <v>0</v>
          </cell>
        </row>
        <row r="4280">
          <cell r="M4280">
            <v>0</v>
          </cell>
        </row>
        <row r="4281">
          <cell r="M4281">
            <v>0</v>
          </cell>
        </row>
        <row r="4282">
          <cell r="M4282">
            <v>0</v>
          </cell>
        </row>
        <row r="4283">
          <cell r="M4283">
            <v>0</v>
          </cell>
        </row>
        <row r="4284">
          <cell r="M4284">
            <v>0</v>
          </cell>
        </row>
        <row r="4285">
          <cell r="M4285">
            <v>0</v>
          </cell>
        </row>
        <row r="4286">
          <cell r="M4286">
            <v>0</v>
          </cell>
        </row>
        <row r="4287">
          <cell r="M4287">
            <v>0</v>
          </cell>
        </row>
        <row r="4288">
          <cell r="M4288">
            <v>0</v>
          </cell>
        </row>
        <row r="4289">
          <cell r="M4289">
            <v>0</v>
          </cell>
        </row>
        <row r="4290">
          <cell r="M4290">
            <v>0</v>
          </cell>
        </row>
        <row r="4293">
          <cell r="M4293">
            <v>0</v>
          </cell>
        </row>
        <row r="4296">
          <cell r="M4296">
            <v>0</v>
          </cell>
        </row>
        <row r="4297">
          <cell r="M4297">
            <v>0</v>
          </cell>
        </row>
        <row r="4298">
          <cell r="M4298">
            <v>0</v>
          </cell>
        </row>
        <row r="4299">
          <cell r="M4299">
            <v>0</v>
          </cell>
        </row>
        <row r="4300">
          <cell r="M4300">
            <v>0</v>
          </cell>
        </row>
        <row r="4301">
          <cell r="M4301">
            <v>0</v>
          </cell>
        </row>
        <row r="4302">
          <cell r="M4302">
            <v>0</v>
          </cell>
        </row>
        <row r="4303">
          <cell r="M4303">
            <v>0</v>
          </cell>
        </row>
        <row r="4304">
          <cell r="M4304">
            <v>0</v>
          </cell>
        </row>
        <row r="4305">
          <cell r="M4305">
            <v>0</v>
          </cell>
        </row>
        <row r="4306">
          <cell r="M4306">
            <v>0</v>
          </cell>
        </row>
        <row r="4307">
          <cell r="M4307">
            <v>0</v>
          </cell>
        </row>
        <row r="4308">
          <cell r="M4308">
            <v>0</v>
          </cell>
        </row>
        <row r="4309">
          <cell r="M4309">
            <v>0</v>
          </cell>
        </row>
        <row r="4310">
          <cell r="M4310">
            <v>0</v>
          </cell>
        </row>
        <row r="4311">
          <cell r="M4311">
            <v>0</v>
          </cell>
        </row>
        <row r="4312">
          <cell r="M4312">
            <v>0</v>
          </cell>
        </row>
        <row r="4315">
          <cell r="M4315">
            <v>0</v>
          </cell>
        </row>
        <row r="4318">
          <cell r="M4318">
            <v>0</v>
          </cell>
        </row>
        <row r="4319">
          <cell r="M4319">
            <v>0</v>
          </cell>
        </row>
        <row r="4320">
          <cell r="M4320">
            <v>0</v>
          </cell>
        </row>
        <row r="4321">
          <cell r="M4321">
            <v>0</v>
          </cell>
        </row>
        <row r="4322">
          <cell r="M4322">
            <v>0</v>
          </cell>
        </row>
        <row r="4323">
          <cell r="M4323">
            <v>0</v>
          </cell>
        </row>
        <row r="4324">
          <cell r="M4324">
            <v>0</v>
          </cell>
        </row>
        <row r="4325">
          <cell r="M4325">
            <v>0</v>
          </cell>
        </row>
        <row r="4326">
          <cell r="M4326">
            <v>0</v>
          </cell>
        </row>
        <row r="4327">
          <cell r="M4327">
            <v>0</v>
          </cell>
        </row>
        <row r="4328">
          <cell r="M4328">
            <v>0</v>
          </cell>
        </row>
        <row r="4329">
          <cell r="M4329">
            <v>0</v>
          </cell>
        </row>
        <row r="4330">
          <cell r="M4330">
            <v>0</v>
          </cell>
        </row>
        <row r="4331">
          <cell r="M4331">
            <v>0</v>
          </cell>
        </row>
        <row r="4332">
          <cell r="M4332">
            <v>0</v>
          </cell>
        </row>
        <row r="4333">
          <cell r="M4333">
            <v>0</v>
          </cell>
        </row>
        <row r="4334">
          <cell r="M4334">
            <v>0</v>
          </cell>
        </row>
        <row r="4337">
          <cell r="M4337">
            <v>0</v>
          </cell>
        </row>
        <row r="4340">
          <cell r="M4340">
            <v>0</v>
          </cell>
        </row>
        <row r="4341">
          <cell r="M4341">
            <v>0</v>
          </cell>
        </row>
        <row r="4342">
          <cell r="M4342">
            <v>0</v>
          </cell>
        </row>
        <row r="4343">
          <cell r="M4343">
            <v>0</v>
          </cell>
        </row>
        <row r="4344">
          <cell r="M4344">
            <v>0</v>
          </cell>
        </row>
        <row r="4345">
          <cell r="M4345">
            <v>0</v>
          </cell>
        </row>
        <row r="4346">
          <cell r="M4346">
            <v>0</v>
          </cell>
        </row>
        <row r="4347">
          <cell r="M4347">
            <v>0</v>
          </cell>
        </row>
        <row r="4348">
          <cell r="M4348">
            <v>0</v>
          </cell>
        </row>
        <row r="4349">
          <cell r="M4349">
            <v>0</v>
          </cell>
        </row>
        <row r="4350">
          <cell r="M4350">
            <v>0</v>
          </cell>
        </row>
        <row r="4351">
          <cell r="M4351">
            <v>0</v>
          </cell>
        </row>
        <row r="4352">
          <cell r="M4352">
            <v>0</v>
          </cell>
        </row>
        <row r="4353">
          <cell r="M4353">
            <v>0</v>
          </cell>
        </row>
        <row r="4354">
          <cell r="M4354">
            <v>0</v>
          </cell>
        </row>
        <row r="4355">
          <cell r="M4355">
            <v>0</v>
          </cell>
        </row>
        <row r="4356">
          <cell r="M4356">
            <v>0</v>
          </cell>
        </row>
        <row r="4359">
          <cell r="M4359">
            <v>0</v>
          </cell>
        </row>
        <row r="4362">
          <cell r="M4362">
            <v>0</v>
          </cell>
        </row>
        <row r="4363">
          <cell r="M4363">
            <v>0</v>
          </cell>
        </row>
        <row r="4364">
          <cell r="M4364">
            <v>0</v>
          </cell>
        </row>
        <row r="4365">
          <cell r="M4365">
            <v>0</v>
          </cell>
        </row>
        <row r="4366">
          <cell r="M4366">
            <v>0</v>
          </cell>
        </row>
        <row r="4367">
          <cell r="M4367">
            <v>0</v>
          </cell>
        </row>
        <row r="4368">
          <cell r="M4368">
            <v>0</v>
          </cell>
        </row>
        <row r="4369">
          <cell r="M4369">
            <v>0</v>
          </cell>
        </row>
        <row r="4370">
          <cell r="M4370">
            <v>0</v>
          </cell>
        </row>
        <row r="4371">
          <cell r="M4371">
            <v>0</v>
          </cell>
        </row>
        <row r="4372">
          <cell r="M4372">
            <v>0</v>
          </cell>
        </row>
        <row r="4373">
          <cell r="M4373">
            <v>0</v>
          </cell>
        </row>
        <row r="4374">
          <cell r="M4374">
            <v>0</v>
          </cell>
        </row>
        <row r="4375">
          <cell r="M4375">
            <v>0</v>
          </cell>
        </row>
        <row r="4376">
          <cell r="M4376">
            <v>0</v>
          </cell>
        </row>
        <row r="4377">
          <cell r="M4377">
            <v>0</v>
          </cell>
        </row>
        <row r="4378">
          <cell r="M4378">
            <v>0</v>
          </cell>
        </row>
        <row r="4381">
          <cell r="M4381">
            <v>0</v>
          </cell>
        </row>
        <row r="4384">
          <cell r="M4384">
            <v>0</v>
          </cell>
        </row>
        <row r="4385">
          <cell r="M4385">
            <v>0</v>
          </cell>
        </row>
        <row r="4386">
          <cell r="M4386">
            <v>0</v>
          </cell>
        </row>
        <row r="4387">
          <cell r="M4387">
            <v>0</v>
          </cell>
        </row>
        <row r="4388">
          <cell r="M4388">
            <v>0</v>
          </cell>
        </row>
        <row r="4389">
          <cell r="M4389">
            <v>0</v>
          </cell>
        </row>
        <row r="4390">
          <cell r="M4390">
            <v>0</v>
          </cell>
        </row>
        <row r="4391">
          <cell r="M4391">
            <v>0</v>
          </cell>
        </row>
        <row r="4392">
          <cell r="M4392">
            <v>0</v>
          </cell>
        </row>
        <row r="4393">
          <cell r="M4393">
            <v>0</v>
          </cell>
        </row>
        <row r="4394">
          <cell r="M4394">
            <v>0</v>
          </cell>
        </row>
        <row r="4395">
          <cell r="M4395">
            <v>0</v>
          </cell>
        </row>
        <row r="4396">
          <cell r="M4396">
            <v>0</v>
          </cell>
        </row>
        <row r="4397">
          <cell r="M4397">
            <v>0</v>
          </cell>
        </row>
        <row r="4398">
          <cell r="M4398">
            <v>0</v>
          </cell>
        </row>
        <row r="4399">
          <cell r="M4399">
            <v>0</v>
          </cell>
        </row>
        <row r="4400">
          <cell r="M4400">
            <v>0</v>
          </cell>
        </row>
        <row r="4403">
          <cell r="M4403">
            <v>0</v>
          </cell>
        </row>
        <row r="4406">
          <cell r="M4406">
            <v>0</v>
          </cell>
        </row>
        <row r="4407">
          <cell r="M4407">
            <v>0</v>
          </cell>
        </row>
        <row r="4408">
          <cell r="M4408">
            <v>0</v>
          </cell>
        </row>
        <row r="4409">
          <cell r="M4409">
            <v>0</v>
          </cell>
        </row>
        <row r="4410">
          <cell r="M4410">
            <v>0</v>
          </cell>
        </row>
        <row r="4411">
          <cell r="M4411">
            <v>0</v>
          </cell>
        </row>
        <row r="4412">
          <cell r="M4412">
            <v>0</v>
          </cell>
        </row>
        <row r="4413">
          <cell r="M4413">
            <v>0</v>
          </cell>
        </row>
        <row r="4414">
          <cell r="M4414">
            <v>0</v>
          </cell>
        </row>
        <row r="4415">
          <cell r="M4415">
            <v>0</v>
          </cell>
        </row>
        <row r="4416">
          <cell r="M4416">
            <v>0</v>
          </cell>
        </row>
        <row r="4417">
          <cell r="M4417">
            <v>0</v>
          </cell>
        </row>
        <row r="4418">
          <cell r="M4418">
            <v>0</v>
          </cell>
        </row>
        <row r="4419">
          <cell r="M4419">
            <v>0</v>
          </cell>
        </row>
        <row r="4420">
          <cell r="M4420">
            <v>0</v>
          </cell>
        </row>
        <row r="4421">
          <cell r="M4421">
            <v>0</v>
          </cell>
        </row>
        <row r="4422">
          <cell r="M4422">
            <v>0</v>
          </cell>
        </row>
        <row r="4425">
          <cell r="M4425">
            <v>0</v>
          </cell>
        </row>
        <row r="4428">
          <cell r="M4428">
            <v>0</v>
          </cell>
        </row>
        <row r="4429">
          <cell r="M4429">
            <v>0</v>
          </cell>
        </row>
        <row r="4430">
          <cell r="M4430">
            <v>0</v>
          </cell>
        </row>
        <row r="4431">
          <cell r="M4431">
            <v>0</v>
          </cell>
        </row>
        <row r="4432">
          <cell r="M4432">
            <v>0</v>
          </cell>
        </row>
        <row r="4433">
          <cell r="M4433">
            <v>0</v>
          </cell>
        </row>
        <row r="4434">
          <cell r="M4434">
            <v>0</v>
          </cell>
        </row>
        <row r="4435">
          <cell r="M4435">
            <v>0</v>
          </cell>
        </row>
        <row r="4436">
          <cell r="M4436">
            <v>0</v>
          </cell>
        </row>
        <row r="4437">
          <cell r="M4437">
            <v>0</v>
          </cell>
        </row>
        <row r="4438">
          <cell r="M4438">
            <v>0</v>
          </cell>
        </row>
        <row r="4439">
          <cell r="M4439">
            <v>0</v>
          </cell>
        </row>
        <row r="4440">
          <cell r="M4440">
            <v>0</v>
          </cell>
        </row>
        <row r="4441">
          <cell r="M4441">
            <v>0</v>
          </cell>
        </row>
        <row r="4442">
          <cell r="M4442">
            <v>0</v>
          </cell>
        </row>
        <row r="4443">
          <cell r="M4443">
            <v>0</v>
          </cell>
        </row>
        <row r="4444">
          <cell r="M4444">
            <v>0</v>
          </cell>
        </row>
        <row r="4447">
          <cell r="M4447">
            <v>0</v>
          </cell>
        </row>
        <row r="4450">
          <cell r="M4450">
            <v>0</v>
          </cell>
        </row>
        <row r="4451">
          <cell r="M4451">
            <v>0</v>
          </cell>
        </row>
        <row r="4452">
          <cell r="M4452">
            <v>0</v>
          </cell>
        </row>
        <row r="4453">
          <cell r="M4453">
            <v>0</v>
          </cell>
        </row>
        <row r="4454">
          <cell r="M4454">
            <v>0</v>
          </cell>
        </row>
        <row r="4455">
          <cell r="M4455">
            <v>0</v>
          </cell>
        </row>
        <row r="4456">
          <cell r="M4456">
            <v>0</v>
          </cell>
        </row>
        <row r="4457">
          <cell r="M4457">
            <v>0</v>
          </cell>
        </row>
        <row r="4458">
          <cell r="M4458">
            <v>0</v>
          </cell>
        </row>
        <row r="4459">
          <cell r="M4459">
            <v>0</v>
          </cell>
        </row>
        <row r="4460">
          <cell r="M4460">
            <v>0</v>
          </cell>
        </row>
        <row r="4461">
          <cell r="M4461">
            <v>0</v>
          </cell>
        </row>
        <row r="4462">
          <cell r="M4462">
            <v>0</v>
          </cell>
        </row>
        <row r="4463">
          <cell r="M4463">
            <v>0</v>
          </cell>
        </row>
        <row r="4464">
          <cell r="M4464">
            <v>0</v>
          </cell>
        </row>
        <row r="4465">
          <cell r="M4465">
            <v>0</v>
          </cell>
        </row>
        <row r="4466">
          <cell r="M4466">
            <v>0</v>
          </cell>
        </row>
        <row r="4469">
          <cell r="M4469">
            <v>0</v>
          </cell>
        </row>
        <row r="4472">
          <cell r="M4472">
            <v>0</v>
          </cell>
        </row>
        <row r="4473">
          <cell r="M4473">
            <v>0</v>
          </cell>
        </row>
        <row r="4474">
          <cell r="M4474">
            <v>0</v>
          </cell>
        </row>
        <row r="4475">
          <cell r="M4475">
            <v>0</v>
          </cell>
        </row>
        <row r="4476">
          <cell r="M4476">
            <v>0</v>
          </cell>
        </row>
        <row r="4477">
          <cell r="M4477">
            <v>0</v>
          </cell>
        </row>
        <row r="4478">
          <cell r="M4478">
            <v>0</v>
          </cell>
        </row>
        <row r="4479">
          <cell r="M4479">
            <v>0</v>
          </cell>
        </row>
        <row r="4480">
          <cell r="M4480">
            <v>0</v>
          </cell>
        </row>
        <row r="4481">
          <cell r="M4481">
            <v>0</v>
          </cell>
        </row>
        <row r="4482">
          <cell r="M4482">
            <v>0</v>
          </cell>
        </row>
        <row r="4483">
          <cell r="M4483">
            <v>0</v>
          </cell>
        </row>
        <row r="4484">
          <cell r="M4484">
            <v>0</v>
          </cell>
        </row>
        <row r="4485">
          <cell r="M4485">
            <v>0</v>
          </cell>
        </row>
        <row r="4486">
          <cell r="M4486">
            <v>0</v>
          </cell>
        </row>
        <row r="4487">
          <cell r="M4487">
            <v>0</v>
          </cell>
        </row>
        <row r="4488">
          <cell r="M4488">
            <v>0</v>
          </cell>
        </row>
        <row r="4491">
          <cell r="M4491">
            <v>0</v>
          </cell>
        </row>
        <row r="4494">
          <cell r="M4494">
            <v>0</v>
          </cell>
        </row>
        <row r="4495">
          <cell r="M4495">
            <v>0</v>
          </cell>
        </row>
        <row r="4496">
          <cell r="M4496">
            <v>0</v>
          </cell>
        </row>
        <row r="4497">
          <cell r="M4497">
            <v>0</v>
          </cell>
        </row>
        <row r="4498">
          <cell r="M4498">
            <v>0</v>
          </cell>
        </row>
        <row r="4499">
          <cell r="M4499">
            <v>0</v>
          </cell>
        </row>
        <row r="4500">
          <cell r="M4500">
            <v>0</v>
          </cell>
        </row>
        <row r="4501">
          <cell r="M4501">
            <v>0</v>
          </cell>
        </row>
        <row r="4502">
          <cell r="M4502">
            <v>0</v>
          </cell>
        </row>
        <row r="4503">
          <cell r="M4503">
            <v>0</v>
          </cell>
        </row>
        <row r="4504">
          <cell r="M4504">
            <v>0</v>
          </cell>
        </row>
        <row r="4505">
          <cell r="M4505">
            <v>0</v>
          </cell>
        </row>
        <row r="4506">
          <cell r="M4506">
            <v>0</v>
          </cell>
        </row>
        <row r="4507">
          <cell r="M4507">
            <v>0</v>
          </cell>
        </row>
        <row r="4508">
          <cell r="M4508">
            <v>0</v>
          </cell>
        </row>
        <row r="4509">
          <cell r="M4509">
            <v>0</v>
          </cell>
        </row>
        <row r="4510">
          <cell r="M4510">
            <v>0</v>
          </cell>
        </row>
        <row r="4513">
          <cell r="M4513">
            <v>0</v>
          </cell>
        </row>
        <row r="4516">
          <cell r="M4516">
            <v>0</v>
          </cell>
        </row>
        <row r="4517">
          <cell r="M4517">
            <v>0</v>
          </cell>
        </row>
        <row r="4518">
          <cell r="M4518">
            <v>0</v>
          </cell>
        </row>
        <row r="4519">
          <cell r="M4519">
            <v>0</v>
          </cell>
        </row>
        <row r="4520">
          <cell r="M4520">
            <v>0</v>
          </cell>
        </row>
        <row r="4521">
          <cell r="M4521">
            <v>0</v>
          </cell>
        </row>
        <row r="4522">
          <cell r="M4522">
            <v>0</v>
          </cell>
        </row>
        <row r="4523">
          <cell r="M4523">
            <v>0</v>
          </cell>
        </row>
        <row r="4524">
          <cell r="M4524">
            <v>0</v>
          </cell>
        </row>
        <row r="4525">
          <cell r="M4525">
            <v>0</v>
          </cell>
        </row>
        <row r="4526">
          <cell r="M4526">
            <v>0</v>
          </cell>
        </row>
        <row r="4527">
          <cell r="M4527">
            <v>0</v>
          </cell>
        </row>
        <row r="4528">
          <cell r="M4528">
            <v>0</v>
          </cell>
        </row>
        <row r="4529">
          <cell r="M4529">
            <v>0</v>
          </cell>
        </row>
        <row r="4530">
          <cell r="M4530">
            <v>0</v>
          </cell>
        </row>
        <row r="4531">
          <cell r="M4531">
            <v>0</v>
          </cell>
        </row>
        <row r="4532">
          <cell r="M4532">
            <v>0</v>
          </cell>
        </row>
        <row r="4535">
          <cell r="M4535">
            <v>0</v>
          </cell>
        </row>
        <row r="4538">
          <cell r="M4538">
            <v>0</v>
          </cell>
        </row>
        <row r="4539">
          <cell r="M4539">
            <v>0</v>
          </cell>
        </row>
        <row r="4540">
          <cell r="M4540">
            <v>0</v>
          </cell>
        </row>
        <row r="4541">
          <cell r="M4541">
            <v>0</v>
          </cell>
        </row>
        <row r="4542">
          <cell r="M4542">
            <v>0</v>
          </cell>
        </row>
        <row r="4543">
          <cell r="M4543">
            <v>0</v>
          </cell>
        </row>
        <row r="4544">
          <cell r="M4544">
            <v>0</v>
          </cell>
        </row>
        <row r="4545">
          <cell r="M4545">
            <v>0</v>
          </cell>
        </row>
        <row r="4546">
          <cell r="M4546">
            <v>0</v>
          </cell>
        </row>
        <row r="4547">
          <cell r="M4547">
            <v>0</v>
          </cell>
        </row>
        <row r="4548">
          <cell r="M4548">
            <v>0</v>
          </cell>
        </row>
        <row r="4549">
          <cell r="M4549">
            <v>0</v>
          </cell>
        </row>
        <row r="4550">
          <cell r="M4550">
            <v>0</v>
          </cell>
        </row>
        <row r="4551">
          <cell r="M4551">
            <v>0</v>
          </cell>
        </row>
        <row r="4552">
          <cell r="M4552">
            <v>0</v>
          </cell>
        </row>
        <row r="4553">
          <cell r="M4553">
            <v>0</v>
          </cell>
        </row>
        <row r="4554">
          <cell r="M4554">
            <v>0</v>
          </cell>
        </row>
        <row r="4557">
          <cell r="M4557">
            <v>0</v>
          </cell>
        </row>
        <row r="4560">
          <cell r="M4560">
            <v>0</v>
          </cell>
        </row>
        <row r="4561">
          <cell r="M4561">
            <v>0</v>
          </cell>
        </row>
        <row r="4562">
          <cell r="M4562">
            <v>0</v>
          </cell>
        </row>
        <row r="4563">
          <cell r="M4563">
            <v>0</v>
          </cell>
        </row>
        <row r="4564">
          <cell r="M4564">
            <v>0</v>
          </cell>
        </row>
        <row r="4565">
          <cell r="M4565">
            <v>0</v>
          </cell>
        </row>
        <row r="4566">
          <cell r="M4566">
            <v>0</v>
          </cell>
        </row>
        <row r="4567">
          <cell r="M4567">
            <v>0</v>
          </cell>
        </row>
        <row r="4568">
          <cell r="M4568">
            <v>0</v>
          </cell>
        </row>
        <row r="4569">
          <cell r="M4569">
            <v>0</v>
          </cell>
        </row>
        <row r="4570">
          <cell r="M4570">
            <v>0</v>
          </cell>
        </row>
        <row r="4571">
          <cell r="M4571">
            <v>0</v>
          </cell>
        </row>
        <row r="4572">
          <cell r="M4572">
            <v>0</v>
          </cell>
        </row>
        <row r="4573">
          <cell r="M4573">
            <v>0</v>
          </cell>
        </row>
        <row r="4574">
          <cell r="M4574">
            <v>0</v>
          </cell>
        </row>
        <row r="4575">
          <cell r="M4575">
            <v>0</v>
          </cell>
        </row>
        <row r="4576">
          <cell r="M4576">
            <v>0</v>
          </cell>
        </row>
        <row r="4579">
          <cell r="M4579">
            <v>0</v>
          </cell>
        </row>
        <row r="4582">
          <cell r="M4582">
            <v>0</v>
          </cell>
        </row>
        <row r="4583">
          <cell r="M4583">
            <v>0</v>
          </cell>
        </row>
        <row r="4584">
          <cell r="M4584">
            <v>0</v>
          </cell>
        </row>
        <row r="4585">
          <cell r="M4585">
            <v>0</v>
          </cell>
        </row>
        <row r="4586">
          <cell r="M4586">
            <v>0</v>
          </cell>
        </row>
        <row r="4587">
          <cell r="M4587">
            <v>0</v>
          </cell>
        </row>
        <row r="4588">
          <cell r="M4588">
            <v>0</v>
          </cell>
        </row>
        <row r="4589">
          <cell r="M4589">
            <v>0</v>
          </cell>
        </row>
        <row r="4590">
          <cell r="M4590">
            <v>0</v>
          </cell>
        </row>
        <row r="4591">
          <cell r="M4591">
            <v>0</v>
          </cell>
        </row>
        <row r="4592">
          <cell r="M4592">
            <v>0</v>
          </cell>
        </row>
        <row r="4593">
          <cell r="M4593">
            <v>0</v>
          </cell>
        </row>
        <row r="4594">
          <cell r="M4594">
            <v>0</v>
          </cell>
        </row>
        <row r="4595">
          <cell r="M4595">
            <v>0</v>
          </cell>
        </row>
        <row r="4596">
          <cell r="M4596">
            <v>0</v>
          </cell>
        </row>
        <row r="4597">
          <cell r="M4597">
            <v>0</v>
          </cell>
        </row>
        <row r="4598">
          <cell r="M4598">
            <v>0</v>
          </cell>
        </row>
        <row r="4601">
          <cell r="M4601">
            <v>0</v>
          </cell>
        </row>
        <row r="4604">
          <cell r="M4604">
            <v>0</v>
          </cell>
        </row>
        <row r="4605">
          <cell r="M4605">
            <v>0</v>
          </cell>
        </row>
        <row r="4606">
          <cell r="M4606">
            <v>0</v>
          </cell>
        </row>
        <row r="4607">
          <cell r="M4607">
            <v>0</v>
          </cell>
        </row>
        <row r="4608">
          <cell r="M4608">
            <v>0</v>
          </cell>
        </row>
        <row r="4609">
          <cell r="M4609">
            <v>0</v>
          </cell>
        </row>
        <row r="4610">
          <cell r="M4610">
            <v>0</v>
          </cell>
        </row>
        <row r="4611">
          <cell r="M4611">
            <v>0</v>
          </cell>
        </row>
        <row r="4612">
          <cell r="M4612">
            <v>0</v>
          </cell>
        </row>
        <row r="4613">
          <cell r="M4613">
            <v>0</v>
          </cell>
        </row>
        <row r="4614">
          <cell r="M4614">
            <v>0</v>
          </cell>
        </row>
        <row r="4615">
          <cell r="M4615">
            <v>0</v>
          </cell>
        </row>
        <row r="4616">
          <cell r="M4616">
            <v>0</v>
          </cell>
        </row>
        <row r="4617">
          <cell r="M4617">
            <v>0</v>
          </cell>
        </row>
        <row r="4618">
          <cell r="M4618">
            <v>0</v>
          </cell>
        </row>
        <row r="4619">
          <cell r="M4619">
            <v>0</v>
          </cell>
        </row>
        <row r="4620">
          <cell r="M4620">
            <v>0</v>
          </cell>
        </row>
        <row r="4623">
          <cell r="M4623">
            <v>0</v>
          </cell>
        </row>
        <row r="4626">
          <cell r="M4626">
            <v>0</v>
          </cell>
        </row>
        <row r="4627">
          <cell r="M4627">
            <v>0</v>
          </cell>
        </row>
        <row r="4628">
          <cell r="M4628">
            <v>0</v>
          </cell>
        </row>
        <row r="4629">
          <cell r="M4629">
            <v>0</v>
          </cell>
        </row>
        <row r="4630">
          <cell r="M4630">
            <v>0</v>
          </cell>
        </row>
        <row r="4631">
          <cell r="M4631">
            <v>0</v>
          </cell>
        </row>
        <row r="4632">
          <cell r="M4632">
            <v>0</v>
          </cell>
        </row>
        <row r="4633">
          <cell r="M4633">
            <v>0</v>
          </cell>
        </row>
        <row r="4634">
          <cell r="M4634">
            <v>0</v>
          </cell>
        </row>
        <row r="4635">
          <cell r="M4635">
            <v>0</v>
          </cell>
        </row>
        <row r="4636">
          <cell r="M4636">
            <v>0</v>
          </cell>
        </row>
        <row r="4637">
          <cell r="M4637">
            <v>0</v>
          </cell>
        </row>
        <row r="4638">
          <cell r="M4638">
            <v>0</v>
          </cell>
        </row>
        <row r="4639">
          <cell r="M4639">
            <v>0</v>
          </cell>
        </row>
        <row r="4640">
          <cell r="M4640">
            <v>0</v>
          </cell>
        </row>
        <row r="4641">
          <cell r="M4641">
            <v>0</v>
          </cell>
        </row>
        <row r="4642">
          <cell r="M4642">
            <v>0</v>
          </cell>
        </row>
        <row r="4645">
          <cell r="M4645">
            <v>0</v>
          </cell>
        </row>
        <row r="4648">
          <cell r="M4648">
            <v>0</v>
          </cell>
        </row>
        <row r="4649">
          <cell r="M4649">
            <v>0</v>
          </cell>
        </row>
        <row r="4650">
          <cell r="M4650">
            <v>0</v>
          </cell>
        </row>
        <row r="4651">
          <cell r="M4651">
            <v>0</v>
          </cell>
        </row>
        <row r="4652">
          <cell r="M4652">
            <v>0</v>
          </cell>
        </row>
        <row r="4653">
          <cell r="M4653">
            <v>0</v>
          </cell>
        </row>
        <row r="4654">
          <cell r="M4654">
            <v>0</v>
          </cell>
        </row>
        <row r="4655">
          <cell r="M4655">
            <v>0</v>
          </cell>
        </row>
        <row r="4656">
          <cell r="M4656">
            <v>0</v>
          </cell>
        </row>
        <row r="4657">
          <cell r="M4657">
            <v>0</v>
          </cell>
        </row>
        <row r="4658">
          <cell r="M4658">
            <v>0</v>
          </cell>
        </row>
        <row r="4659">
          <cell r="M4659">
            <v>0</v>
          </cell>
        </row>
        <row r="4660">
          <cell r="M4660">
            <v>0</v>
          </cell>
        </row>
        <row r="4661">
          <cell r="M4661">
            <v>0</v>
          </cell>
        </row>
        <row r="4662">
          <cell r="M4662">
            <v>0</v>
          </cell>
        </row>
        <row r="4663">
          <cell r="M4663">
            <v>0</v>
          </cell>
        </row>
        <row r="4664">
          <cell r="M4664">
            <v>0</v>
          </cell>
        </row>
        <row r="4667">
          <cell r="M4667">
            <v>0</v>
          </cell>
        </row>
        <row r="4670">
          <cell r="M4670">
            <v>0</v>
          </cell>
        </row>
        <row r="4671">
          <cell r="M4671">
            <v>0</v>
          </cell>
        </row>
        <row r="4672">
          <cell r="M4672">
            <v>0</v>
          </cell>
        </row>
        <row r="4673">
          <cell r="M4673">
            <v>0</v>
          </cell>
        </row>
        <row r="4674">
          <cell r="M4674">
            <v>0</v>
          </cell>
        </row>
        <row r="4675">
          <cell r="M4675">
            <v>0</v>
          </cell>
        </row>
        <row r="4676">
          <cell r="M4676">
            <v>0</v>
          </cell>
        </row>
        <row r="4677">
          <cell r="M4677">
            <v>0</v>
          </cell>
        </row>
        <row r="4678">
          <cell r="M4678">
            <v>0</v>
          </cell>
        </row>
        <row r="4679">
          <cell r="M4679">
            <v>0</v>
          </cell>
        </row>
        <row r="4680">
          <cell r="M4680">
            <v>0</v>
          </cell>
        </row>
        <row r="4681">
          <cell r="M4681">
            <v>0</v>
          </cell>
        </row>
        <row r="4682">
          <cell r="M4682">
            <v>0</v>
          </cell>
        </row>
        <row r="4683">
          <cell r="M4683">
            <v>0</v>
          </cell>
        </row>
        <row r="4684">
          <cell r="M4684">
            <v>0</v>
          </cell>
        </row>
        <row r="4685">
          <cell r="M4685">
            <v>0</v>
          </cell>
        </row>
        <row r="4686">
          <cell r="M4686">
            <v>0</v>
          </cell>
        </row>
        <row r="4689">
          <cell r="M4689">
            <v>0</v>
          </cell>
        </row>
        <row r="4692">
          <cell r="M4692">
            <v>0</v>
          </cell>
        </row>
        <row r="4693">
          <cell r="M4693">
            <v>0</v>
          </cell>
        </row>
        <row r="4694">
          <cell r="M4694">
            <v>0</v>
          </cell>
        </row>
        <row r="4695">
          <cell r="M4695">
            <v>0</v>
          </cell>
        </row>
        <row r="4696">
          <cell r="M4696">
            <v>0</v>
          </cell>
        </row>
        <row r="4697">
          <cell r="M4697">
            <v>0</v>
          </cell>
        </row>
        <row r="4698">
          <cell r="M4698">
            <v>0</v>
          </cell>
        </row>
        <row r="4699">
          <cell r="M4699">
            <v>0</v>
          </cell>
        </row>
        <row r="4700">
          <cell r="M4700">
            <v>0</v>
          </cell>
        </row>
        <row r="4701">
          <cell r="M4701">
            <v>0</v>
          </cell>
        </row>
        <row r="4702">
          <cell r="M4702">
            <v>0</v>
          </cell>
        </row>
        <row r="4703">
          <cell r="M4703">
            <v>0</v>
          </cell>
        </row>
        <row r="4704">
          <cell r="M4704">
            <v>0</v>
          </cell>
        </row>
        <row r="4705">
          <cell r="M4705">
            <v>0</v>
          </cell>
        </row>
        <row r="4706">
          <cell r="M4706">
            <v>0</v>
          </cell>
        </row>
        <row r="4707">
          <cell r="M4707">
            <v>0</v>
          </cell>
        </row>
        <row r="4708">
          <cell r="M4708">
            <v>0</v>
          </cell>
        </row>
        <row r="4711">
          <cell r="M4711">
            <v>0</v>
          </cell>
        </row>
        <row r="4714">
          <cell r="M4714">
            <v>0</v>
          </cell>
        </row>
        <row r="4715">
          <cell r="M4715">
            <v>0</v>
          </cell>
        </row>
        <row r="4716">
          <cell r="M4716">
            <v>0</v>
          </cell>
        </row>
        <row r="4717">
          <cell r="M4717">
            <v>0</v>
          </cell>
        </row>
        <row r="4718">
          <cell r="M4718">
            <v>0</v>
          </cell>
        </row>
        <row r="4719">
          <cell r="M4719">
            <v>0</v>
          </cell>
        </row>
        <row r="4720">
          <cell r="M4720">
            <v>0</v>
          </cell>
        </row>
        <row r="4721">
          <cell r="M4721">
            <v>0</v>
          </cell>
        </row>
        <row r="4722">
          <cell r="M4722">
            <v>0</v>
          </cell>
        </row>
        <row r="4723">
          <cell r="M4723">
            <v>0</v>
          </cell>
        </row>
        <row r="4724">
          <cell r="M4724">
            <v>0</v>
          </cell>
        </row>
        <row r="4725">
          <cell r="M4725">
            <v>0</v>
          </cell>
        </row>
        <row r="4726">
          <cell r="M4726">
            <v>0</v>
          </cell>
        </row>
        <row r="4727">
          <cell r="M4727">
            <v>0</v>
          </cell>
        </row>
        <row r="4728">
          <cell r="M4728">
            <v>0</v>
          </cell>
        </row>
        <row r="4729">
          <cell r="M4729">
            <v>0</v>
          </cell>
        </row>
        <row r="4730">
          <cell r="M4730">
            <v>0</v>
          </cell>
        </row>
        <row r="4733">
          <cell r="M4733">
            <v>0</v>
          </cell>
        </row>
        <row r="4736">
          <cell r="M4736">
            <v>0</v>
          </cell>
        </row>
        <row r="4737">
          <cell r="M4737">
            <v>0</v>
          </cell>
        </row>
        <row r="4738">
          <cell r="M4738">
            <v>0</v>
          </cell>
        </row>
        <row r="4739">
          <cell r="M4739">
            <v>0</v>
          </cell>
        </row>
        <row r="4740">
          <cell r="M4740">
            <v>0</v>
          </cell>
        </row>
        <row r="4741">
          <cell r="M4741">
            <v>0</v>
          </cell>
        </row>
        <row r="4742">
          <cell r="M4742">
            <v>0</v>
          </cell>
        </row>
        <row r="4743">
          <cell r="M4743">
            <v>0</v>
          </cell>
        </row>
        <row r="4744">
          <cell r="M4744">
            <v>0</v>
          </cell>
        </row>
        <row r="4745">
          <cell r="M4745">
            <v>0</v>
          </cell>
        </row>
        <row r="4746">
          <cell r="M4746">
            <v>0</v>
          </cell>
        </row>
        <row r="4747">
          <cell r="M4747">
            <v>0</v>
          </cell>
        </row>
        <row r="4748">
          <cell r="M4748">
            <v>0</v>
          </cell>
        </row>
        <row r="4749">
          <cell r="M4749">
            <v>0</v>
          </cell>
        </row>
        <row r="4750">
          <cell r="M4750">
            <v>0</v>
          </cell>
        </row>
        <row r="4751">
          <cell r="M4751">
            <v>0</v>
          </cell>
        </row>
        <row r="4752">
          <cell r="M4752">
            <v>0</v>
          </cell>
        </row>
        <row r="4755">
          <cell r="M4755">
            <v>0</v>
          </cell>
        </row>
        <row r="4758">
          <cell r="M4758">
            <v>0</v>
          </cell>
        </row>
        <row r="4759">
          <cell r="M4759">
            <v>0</v>
          </cell>
        </row>
        <row r="4760">
          <cell r="M4760">
            <v>0</v>
          </cell>
        </row>
        <row r="4761">
          <cell r="M4761">
            <v>0</v>
          </cell>
        </row>
        <row r="4762">
          <cell r="M4762">
            <v>0</v>
          </cell>
        </row>
        <row r="4763">
          <cell r="M4763">
            <v>0</v>
          </cell>
        </row>
        <row r="4764">
          <cell r="M4764">
            <v>0</v>
          </cell>
        </row>
        <row r="4765">
          <cell r="M4765">
            <v>0</v>
          </cell>
        </row>
        <row r="4766">
          <cell r="M4766">
            <v>0</v>
          </cell>
        </row>
        <row r="4767">
          <cell r="M4767">
            <v>0</v>
          </cell>
        </row>
        <row r="4768">
          <cell r="M4768">
            <v>0</v>
          </cell>
        </row>
        <row r="4769">
          <cell r="M4769">
            <v>0</v>
          </cell>
        </row>
        <row r="4770">
          <cell r="M4770">
            <v>0</v>
          </cell>
        </row>
        <row r="4771">
          <cell r="M4771">
            <v>0</v>
          </cell>
        </row>
        <row r="4772">
          <cell r="M4772">
            <v>0</v>
          </cell>
        </row>
        <row r="4773">
          <cell r="M4773">
            <v>0</v>
          </cell>
        </row>
        <row r="4774">
          <cell r="M4774">
            <v>0</v>
          </cell>
        </row>
        <row r="4777">
          <cell r="M4777">
            <v>0</v>
          </cell>
        </row>
        <row r="4780">
          <cell r="M4780">
            <v>0</v>
          </cell>
        </row>
        <row r="4781">
          <cell r="M4781">
            <v>0</v>
          </cell>
        </row>
        <row r="4782">
          <cell r="M4782">
            <v>0</v>
          </cell>
        </row>
        <row r="4783">
          <cell r="M4783">
            <v>0</v>
          </cell>
        </row>
        <row r="4784">
          <cell r="M4784">
            <v>0</v>
          </cell>
        </row>
        <row r="4785">
          <cell r="M4785">
            <v>0</v>
          </cell>
        </row>
        <row r="4786">
          <cell r="M4786">
            <v>0</v>
          </cell>
        </row>
        <row r="4787">
          <cell r="M4787">
            <v>0</v>
          </cell>
        </row>
        <row r="4788">
          <cell r="M4788">
            <v>0</v>
          </cell>
        </row>
        <row r="4789">
          <cell r="M4789">
            <v>0</v>
          </cell>
        </row>
        <row r="4790">
          <cell r="M4790">
            <v>0</v>
          </cell>
        </row>
        <row r="4791">
          <cell r="M4791">
            <v>0</v>
          </cell>
        </row>
        <row r="4792">
          <cell r="M4792">
            <v>0</v>
          </cell>
        </row>
        <row r="4793">
          <cell r="M4793">
            <v>0</v>
          </cell>
        </row>
        <row r="4794">
          <cell r="M4794">
            <v>0</v>
          </cell>
        </row>
        <row r="4795">
          <cell r="M4795">
            <v>0</v>
          </cell>
        </row>
        <row r="4796">
          <cell r="M4796">
            <v>0</v>
          </cell>
        </row>
        <row r="4799">
          <cell r="M4799">
            <v>0</v>
          </cell>
        </row>
        <row r="4802">
          <cell r="M4802">
            <v>0</v>
          </cell>
        </row>
        <row r="4803">
          <cell r="M4803">
            <v>0</v>
          </cell>
        </row>
        <row r="4804">
          <cell r="M4804">
            <v>0</v>
          </cell>
        </row>
        <row r="4805">
          <cell r="M4805">
            <v>0</v>
          </cell>
        </row>
        <row r="4806">
          <cell r="M4806">
            <v>0</v>
          </cell>
        </row>
        <row r="4807">
          <cell r="M4807">
            <v>0</v>
          </cell>
        </row>
        <row r="4808">
          <cell r="M4808">
            <v>0</v>
          </cell>
        </row>
        <row r="4809">
          <cell r="M4809">
            <v>0</v>
          </cell>
        </row>
        <row r="4810">
          <cell r="M4810">
            <v>0</v>
          </cell>
        </row>
        <row r="4811">
          <cell r="M4811">
            <v>0</v>
          </cell>
        </row>
        <row r="4812">
          <cell r="M4812">
            <v>0</v>
          </cell>
        </row>
        <row r="4813">
          <cell r="M4813">
            <v>0</v>
          </cell>
        </row>
        <row r="4814">
          <cell r="M4814">
            <v>0</v>
          </cell>
        </row>
        <row r="4815">
          <cell r="M4815">
            <v>0</v>
          </cell>
        </row>
        <row r="4816">
          <cell r="M4816">
            <v>0</v>
          </cell>
        </row>
        <row r="4817">
          <cell r="M4817">
            <v>0</v>
          </cell>
        </row>
        <row r="4818">
          <cell r="M4818">
            <v>0</v>
          </cell>
        </row>
        <row r="4821">
          <cell r="M4821">
            <v>0</v>
          </cell>
        </row>
        <row r="4824">
          <cell r="M4824">
            <v>0</v>
          </cell>
        </row>
        <row r="4825">
          <cell r="M4825">
            <v>0</v>
          </cell>
        </row>
        <row r="4826">
          <cell r="M4826">
            <v>0</v>
          </cell>
        </row>
        <row r="4827">
          <cell r="M4827">
            <v>0</v>
          </cell>
        </row>
        <row r="4828">
          <cell r="M4828">
            <v>0</v>
          </cell>
        </row>
        <row r="4829">
          <cell r="M4829">
            <v>0</v>
          </cell>
        </row>
        <row r="4830">
          <cell r="M4830">
            <v>0</v>
          </cell>
        </row>
        <row r="4831">
          <cell r="M4831">
            <v>0</v>
          </cell>
        </row>
        <row r="4832">
          <cell r="M4832">
            <v>0</v>
          </cell>
        </row>
        <row r="4833">
          <cell r="M4833">
            <v>0</v>
          </cell>
        </row>
        <row r="4834">
          <cell r="M4834">
            <v>0</v>
          </cell>
        </row>
        <row r="4835">
          <cell r="M4835">
            <v>0</v>
          </cell>
        </row>
        <row r="4836">
          <cell r="M4836">
            <v>0</v>
          </cell>
        </row>
        <row r="4837">
          <cell r="M4837">
            <v>0</v>
          </cell>
        </row>
        <row r="4838">
          <cell r="M4838">
            <v>0</v>
          </cell>
        </row>
        <row r="4839">
          <cell r="M4839">
            <v>0</v>
          </cell>
        </row>
        <row r="4840">
          <cell r="M4840">
            <v>0</v>
          </cell>
        </row>
        <row r="4843">
          <cell r="M4843">
            <v>0</v>
          </cell>
        </row>
        <row r="4846">
          <cell r="M4846">
            <v>0</v>
          </cell>
        </row>
        <row r="4847">
          <cell r="M4847">
            <v>0</v>
          </cell>
        </row>
        <row r="4848">
          <cell r="M4848">
            <v>0</v>
          </cell>
        </row>
        <row r="4849">
          <cell r="M4849">
            <v>0</v>
          </cell>
        </row>
        <row r="4850">
          <cell r="M4850">
            <v>0</v>
          </cell>
        </row>
        <row r="4851">
          <cell r="M4851">
            <v>0</v>
          </cell>
        </row>
        <row r="4852">
          <cell r="M4852">
            <v>0</v>
          </cell>
        </row>
        <row r="4853">
          <cell r="M4853">
            <v>0</v>
          </cell>
        </row>
        <row r="4854">
          <cell r="M4854">
            <v>0</v>
          </cell>
        </row>
        <row r="4855">
          <cell r="M4855">
            <v>0</v>
          </cell>
        </row>
        <row r="4856">
          <cell r="M4856">
            <v>0</v>
          </cell>
        </row>
        <row r="4857">
          <cell r="M4857">
            <v>0</v>
          </cell>
        </row>
        <row r="4858">
          <cell r="M4858">
            <v>0</v>
          </cell>
        </row>
        <row r="4859">
          <cell r="M4859">
            <v>0</v>
          </cell>
        </row>
        <row r="4860">
          <cell r="M4860">
            <v>0</v>
          </cell>
        </row>
        <row r="4861">
          <cell r="M4861">
            <v>0</v>
          </cell>
        </row>
        <row r="4862">
          <cell r="M4862">
            <v>0</v>
          </cell>
        </row>
        <row r="4865">
          <cell r="M4865">
            <v>0</v>
          </cell>
        </row>
        <row r="4868">
          <cell r="M4868">
            <v>0</v>
          </cell>
        </row>
        <row r="4869">
          <cell r="M4869">
            <v>0</v>
          </cell>
        </row>
        <row r="4870">
          <cell r="M4870">
            <v>0</v>
          </cell>
        </row>
        <row r="4871">
          <cell r="M4871">
            <v>0</v>
          </cell>
        </row>
        <row r="4872">
          <cell r="M4872">
            <v>0</v>
          </cell>
        </row>
        <row r="4873">
          <cell r="M4873">
            <v>0</v>
          </cell>
        </row>
        <row r="4874">
          <cell r="M4874">
            <v>0</v>
          </cell>
        </row>
        <row r="4875">
          <cell r="M4875">
            <v>0</v>
          </cell>
        </row>
        <row r="4876">
          <cell r="M4876">
            <v>0</v>
          </cell>
        </row>
        <row r="4877">
          <cell r="M4877">
            <v>0</v>
          </cell>
        </row>
        <row r="4878">
          <cell r="M4878">
            <v>0</v>
          </cell>
        </row>
        <row r="4879">
          <cell r="M4879">
            <v>0</v>
          </cell>
        </row>
        <row r="4880">
          <cell r="M4880">
            <v>0</v>
          </cell>
        </row>
        <row r="4881">
          <cell r="M4881">
            <v>0</v>
          </cell>
        </row>
        <row r="4882">
          <cell r="M4882">
            <v>0</v>
          </cell>
        </row>
        <row r="4883">
          <cell r="M4883">
            <v>0</v>
          </cell>
        </row>
        <row r="4884">
          <cell r="M4884">
            <v>0</v>
          </cell>
        </row>
        <row r="4887">
          <cell r="M4887">
            <v>0</v>
          </cell>
        </row>
        <row r="4890">
          <cell r="M4890">
            <v>0</v>
          </cell>
        </row>
        <row r="4891">
          <cell r="M4891">
            <v>0</v>
          </cell>
        </row>
        <row r="4892">
          <cell r="M4892">
            <v>0</v>
          </cell>
        </row>
        <row r="4893">
          <cell r="M4893">
            <v>0</v>
          </cell>
        </row>
        <row r="4894">
          <cell r="M4894">
            <v>0</v>
          </cell>
        </row>
        <row r="4895">
          <cell r="M4895">
            <v>0</v>
          </cell>
        </row>
        <row r="4896">
          <cell r="M4896">
            <v>0</v>
          </cell>
        </row>
        <row r="4897">
          <cell r="M4897">
            <v>0</v>
          </cell>
        </row>
        <row r="4898">
          <cell r="M4898">
            <v>0</v>
          </cell>
        </row>
        <row r="4899">
          <cell r="M4899">
            <v>0</v>
          </cell>
        </row>
        <row r="4900">
          <cell r="M4900">
            <v>0</v>
          </cell>
        </row>
        <row r="4901">
          <cell r="M4901">
            <v>0</v>
          </cell>
        </row>
        <row r="4902">
          <cell r="M4902">
            <v>0</v>
          </cell>
        </row>
        <row r="4903">
          <cell r="M4903">
            <v>0</v>
          </cell>
        </row>
        <row r="4904">
          <cell r="M4904">
            <v>0</v>
          </cell>
        </row>
        <row r="4905">
          <cell r="M4905">
            <v>0</v>
          </cell>
        </row>
        <row r="4906">
          <cell r="M4906">
            <v>0</v>
          </cell>
        </row>
        <row r="4909">
          <cell r="M4909">
            <v>0</v>
          </cell>
        </row>
        <row r="4912">
          <cell r="M4912">
            <v>0</v>
          </cell>
        </row>
        <row r="4913">
          <cell r="M4913">
            <v>0</v>
          </cell>
        </row>
        <row r="4914">
          <cell r="M4914">
            <v>0</v>
          </cell>
        </row>
        <row r="4915">
          <cell r="M4915">
            <v>0</v>
          </cell>
        </row>
        <row r="4916">
          <cell r="M4916">
            <v>0</v>
          </cell>
        </row>
        <row r="4917">
          <cell r="M4917">
            <v>0</v>
          </cell>
        </row>
        <row r="4918">
          <cell r="M4918">
            <v>0</v>
          </cell>
        </row>
        <row r="4919">
          <cell r="M4919">
            <v>0</v>
          </cell>
        </row>
        <row r="4920">
          <cell r="M4920">
            <v>0</v>
          </cell>
        </row>
        <row r="4921">
          <cell r="M4921">
            <v>0</v>
          </cell>
        </row>
        <row r="4922">
          <cell r="M4922">
            <v>0</v>
          </cell>
        </row>
        <row r="4923">
          <cell r="M4923">
            <v>0</v>
          </cell>
        </row>
        <row r="4924">
          <cell r="M4924">
            <v>0</v>
          </cell>
        </row>
        <row r="4925">
          <cell r="M4925">
            <v>0</v>
          </cell>
        </row>
        <row r="4926">
          <cell r="M4926">
            <v>0</v>
          </cell>
        </row>
        <row r="4927">
          <cell r="M4927">
            <v>0</v>
          </cell>
        </row>
        <row r="4928">
          <cell r="M4928">
            <v>0</v>
          </cell>
        </row>
        <row r="4931">
          <cell r="M4931">
            <v>0</v>
          </cell>
        </row>
        <row r="4934">
          <cell r="M4934">
            <v>0</v>
          </cell>
        </row>
        <row r="4935">
          <cell r="M4935">
            <v>0</v>
          </cell>
        </row>
        <row r="4936">
          <cell r="M4936">
            <v>0</v>
          </cell>
        </row>
        <row r="4937">
          <cell r="M4937">
            <v>0</v>
          </cell>
        </row>
        <row r="4938">
          <cell r="M4938">
            <v>0</v>
          </cell>
        </row>
        <row r="4939">
          <cell r="M4939">
            <v>0</v>
          </cell>
        </row>
        <row r="4940">
          <cell r="M4940">
            <v>0</v>
          </cell>
        </row>
        <row r="4941">
          <cell r="M4941">
            <v>0</v>
          </cell>
        </row>
        <row r="4942">
          <cell r="M4942">
            <v>0</v>
          </cell>
        </row>
        <row r="4943">
          <cell r="M4943">
            <v>0</v>
          </cell>
        </row>
        <row r="4944">
          <cell r="M4944">
            <v>0</v>
          </cell>
        </row>
        <row r="4945">
          <cell r="M4945">
            <v>0</v>
          </cell>
        </row>
        <row r="4946">
          <cell r="M4946">
            <v>0</v>
          </cell>
        </row>
        <row r="4947">
          <cell r="M4947">
            <v>0</v>
          </cell>
        </row>
        <row r="4948">
          <cell r="M4948">
            <v>0</v>
          </cell>
        </row>
        <row r="4949">
          <cell r="M4949">
            <v>0</v>
          </cell>
        </row>
        <row r="4950">
          <cell r="M4950">
            <v>0</v>
          </cell>
        </row>
        <row r="4953">
          <cell r="M4953">
            <v>0</v>
          </cell>
        </row>
        <row r="4956">
          <cell r="M4956">
            <v>0</v>
          </cell>
        </row>
        <row r="4957">
          <cell r="M4957">
            <v>0</v>
          </cell>
        </row>
        <row r="4958">
          <cell r="M4958">
            <v>0</v>
          </cell>
        </row>
        <row r="4959">
          <cell r="M4959">
            <v>0</v>
          </cell>
        </row>
        <row r="4960">
          <cell r="M4960">
            <v>0</v>
          </cell>
        </row>
        <row r="4961">
          <cell r="M4961">
            <v>0</v>
          </cell>
        </row>
        <row r="4962">
          <cell r="M4962">
            <v>0</v>
          </cell>
        </row>
        <row r="4963">
          <cell r="M4963">
            <v>0</v>
          </cell>
        </row>
        <row r="4964">
          <cell r="M4964">
            <v>0</v>
          </cell>
        </row>
        <row r="4965">
          <cell r="M4965">
            <v>0</v>
          </cell>
        </row>
        <row r="4966">
          <cell r="M4966">
            <v>0</v>
          </cell>
        </row>
        <row r="4967">
          <cell r="M4967">
            <v>0</v>
          </cell>
        </row>
        <row r="4968">
          <cell r="M4968">
            <v>0</v>
          </cell>
        </row>
        <row r="4969">
          <cell r="M4969">
            <v>0</v>
          </cell>
        </row>
        <row r="4970">
          <cell r="M4970">
            <v>0</v>
          </cell>
        </row>
        <row r="4971">
          <cell r="M4971">
            <v>0</v>
          </cell>
        </row>
        <row r="4972">
          <cell r="M4972">
            <v>0</v>
          </cell>
        </row>
        <row r="4975">
          <cell r="M4975">
            <v>0</v>
          </cell>
        </row>
        <row r="4978">
          <cell r="M4978">
            <v>0</v>
          </cell>
        </row>
        <row r="4979">
          <cell r="M4979">
            <v>0</v>
          </cell>
        </row>
        <row r="4980">
          <cell r="M4980">
            <v>0</v>
          </cell>
        </row>
        <row r="4981">
          <cell r="M4981">
            <v>0</v>
          </cell>
        </row>
        <row r="4982">
          <cell r="M4982">
            <v>0</v>
          </cell>
        </row>
        <row r="4983">
          <cell r="M4983">
            <v>0</v>
          </cell>
        </row>
        <row r="4984">
          <cell r="M4984">
            <v>0</v>
          </cell>
        </row>
        <row r="4985">
          <cell r="M4985">
            <v>0</v>
          </cell>
        </row>
        <row r="4986">
          <cell r="M4986">
            <v>0</v>
          </cell>
        </row>
        <row r="4987">
          <cell r="M4987">
            <v>0</v>
          </cell>
        </row>
        <row r="4988">
          <cell r="M4988">
            <v>0</v>
          </cell>
        </row>
        <row r="4989">
          <cell r="M4989">
            <v>0</v>
          </cell>
        </row>
        <row r="4990">
          <cell r="M4990">
            <v>0</v>
          </cell>
        </row>
        <row r="4991">
          <cell r="M4991">
            <v>0</v>
          </cell>
        </row>
        <row r="4992">
          <cell r="M4992">
            <v>0</v>
          </cell>
        </row>
        <row r="4993">
          <cell r="M4993">
            <v>0</v>
          </cell>
        </row>
        <row r="4994">
          <cell r="M4994">
            <v>0</v>
          </cell>
        </row>
        <row r="4997">
          <cell r="M4997">
            <v>0</v>
          </cell>
        </row>
        <row r="5000">
          <cell r="M5000">
            <v>0</v>
          </cell>
        </row>
        <row r="5001">
          <cell r="M5001">
            <v>0</v>
          </cell>
        </row>
        <row r="5002">
          <cell r="M5002">
            <v>0</v>
          </cell>
        </row>
        <row r="5003">
          <cell r="M5003">
            <v>0</v>
          </cell>
        </row>
        <row r="5004">
          <cell r="M5004">
            <v>0</v>
          </cell>
        </row>
        <row r="5005">
          <cell r="M5005">
            <v>0</v>
          </cell>
        </row>
        <row r="5006">
          <cell r="M5006">
            <v>0</v>
          </cell>
        </row>
        <row r="5007">
          <cell r="M5007">
            <v>0</v>
          </cell>
        </row>
        <row r="5008">
          <cell r="M5008">
            <v>0</v>
          </cell>
        </row>
        <row r="5009">
          <cell r="M5009">
            <v>0</v>
          </cell>
        </row>
        <row r="5010">
          <cell r="M5010">
            <v>0</v>
          </cell>
        </row>
        <row r="5011">
          <cell r="M5011">
            <v>0</v>
          </cell>
        </row>
        <row r="5012">
          <cell r="M5012">
            <v>0</v>
          </cell>
        </row>
        <row r="5013">
          <cell r="M5013">
            <v>0</v>
          </cell>
        </row>
        <row r="5014">
          <cell r="M5014">
            <v>0</v>
          </cell>
        </row>
        <row r="5015">
          <cell r="M5015">
            <v>0</v>
          </cell>
        </row>
        <row r="5016">
          <cell r="M5016">
            <v>0</v>
          </cell>
        </row>
        <row r="5019">
          <cell r="M5019">
            <v>0</v>
          </cell>
        </row>
        <row r="5022">
          <cell r="M5022">
            <v>0</v>
          </cell>
        </row>
        <row r="5023">
          <cell r="M5023">
            <v>0</v>
          </cell>
        </row>
        <row r="5024">
          <cell r="M5024">
            <v>0</v>
          </cell>
        </row>
        <row r="5025">
          <cell r="M5025">
            <v>0</v>
          </cell>
        </row>
        <row r="5026">
          <cell r="M5026">
            <v>0</v>
          </cell>
        </row>
        <row r="5027">
          <cell r="M5027">
            <v>0</v>
          </cell>
        </row>
        <row r="5028">
          <cell r="M5028">
            <v>0</v>
          </cell>
        </row>
        <row r="5029">
          <cell r="M5029">
            <v>0</v>
          </cell>
        </row>
        <row r="5030">
          <cell r="M5030">
            <v>0</v>
          </cell>
        </row>
        <row r="5031">
          <cell r="M5031">
            <v>0</v>
          </cell>
        </row>
        <row r="5032">
          <cell r="M5032">
            <v>0</v>
          </cell>
        </row>
        <row r="5033">
          <cell r="M5033">
            <v>0</v>
          </cell>
        </row>
        <row r="5034">
          <cell r="M5034">
            <v>0</v>
          </cell>
        </row>
        <row r="5035">
          <cell r="M5035">
            <v>0</v>
          </cell>
        </row>
        <row r="5036">
          <cell r="M5036">
            <v>0</v>
          </cell>
        </row>
        <row r="5037">
          <cell r="M5037">
            <v>0</v>
          </cell>
        </row>
        <row r="5038">
          <cell r="M5038">
            <v>0</v>
          </cell>
        </row>
        <row r="5041">
          <cell r="M5041">
            <v>0</v>
          </cell>
        </row>
        <row r="5044">
          <cell r="M5044">
            <v>0</v>
          </cell>
        </row>
        <row r="5045">
          <cell r="M5045">
            <v>0</v>
          </cell>
        </row>
        <row r="5046">
          <cell r="M5046">
            <v>0</v>
          </cell>
        </row>
        <row r="5047">
          <cell r="M5047">
            <v>0</v>
          </cell>
        </row>
        <row r="5048">
          <cell r="M5048">
            <v>0</v>
          </cell>
        </row>
        <row r="5049">
          <cell r="M5049">
            <v>0</v>
          </cell>
        </row>
        <row r="5050">
          <cell r="M5050">
            <v>0</v>
          </cell>
        </row>
        <row r="5051">
          <cell r="M5051">
            <v>0</v>
          </cell>
        </row>
        <row r="5052">
          <cell r="M5052">
            <v>0</v>
          </cell>
        </row>
        <row r="5053">
          <cell r="M5053">
            <v>0</v>
          </cell>
        </row>
        <row r="5054">
          <cell r="M5054">
            <v>0</v>
          </cell>
        </row>
        <row r="5055">
          <cell r="M5055">
            <v>0</v>
          </cell>
        </row>
        <row r="5056">
          <cell r="M5056">
            <v>0</v>
          </cell>
        </row>
        <row r="5057">
          <cell r="M5057">
            <v>0</v>
          </cell>
        </row>
        <row r="5058">
          <cell r="M5058">
            <v>0</v>
          </cell>
        </row>
        <row r="5059">
          <cell r="M5059">
            <v>0</v>
          </cell>
        </row>
        <row r="5060">
          <cell r="M5060">
            <v>0</v>
          </cell>
        </row>
        <row r="5063">
          <cell r="M5063">
            <v>0</v>
          </cell>
        </row>
        <row r="5066">
          <cell r="M5066">
            <v>0</v>
          </cell>
        </row>
        <row r="5067">
          <cell r="M5067">
            <v>0</v>
          </cell>
        </row>
        <row r="5068">
          <cell r="M5068">
            <v>0</v>
          </cell>
        </row>
        <row r="5069">
          <cell r="M5069">
            <v>0</v>
          </cell>
        </row>
        <row r="5070">
          <cell r="M5070">
            <v>0</v>
          </cell>
        </row>
        <row r="5071">
          <cell r="M5071">
            <v>0</v>
          </cell>
        </row>
        <row r="5072">
          <cell r="M5072">
            <v>0</v>
          </cell>
        </row>
        <row r="5073">
          <cell r="M5073">
            <v>0</v>
          </cell>
        </row>
        <row r="5074">
          <cell r="M5074">
            <v>0</v>
          </cell>
        </row>
        <row r="5075">
          <cell r="M5075">
            <v>0</v>
          </cell>
        </row>
        <row r="5076">
          <cell r="M5076">
            <v>0</v>
          </cell>
        </row>
        <row r="5077">
          <cell r="M5077">
            <v>0</v>
          </cell>
        </row>
        <row r="5078">
          <cell r="M5078">
            <v>0</v>
          </cell>
        </row>
        <row r="5079">
          <cell r="M5079">
            <v>0</v>
          </cell>
        </row>
        <row r="5080">
          <cell r="M5080">
            <v>0</v>
          </cell>
        </row>
        <row r="5081">
          <cell r="M5081">
            <v>0</v>
          </cell>
        </row>
        <row r="5082">
          <cell r="M5082">
            <v>0</v>
          </cell>
        </row>
        <row r="5085">
          <cell r="M5085">
            <v>0</v>
          </cell>
        </row>
        <row r="5088">
          <cell r="M5088">
            <v>0</v>
          </cell>
        </row>
        <row r="5089">
          <cell r="M5089">
            <v>0</v>
          </cell>
        </row>
        <row r="5090">
          <cell r="M5090">
            <v>0</v>
          </cell>
        </row>
        <row r="5091">
          <cell r="M5091">
            <v>0</v>
          </cell>
        </row>
        <row r="5092">
          <cell r="M5092">
            <v>0</v>
          </cell>
        </row>
        <row r="5093">
          <cell r="M5093">
            <v>0</v>
          </cell>
        </row>
        <row r="5094">
          <cell r="M5094">
            <v>0</v>
          </cell>
        </row>
        <row r="5095">
          <cell r="M5095">
            <v>0</v>
          </cell>
        </row>
        <row r="5096">
          <cell r="M5096">
            <v>0</v>
          </cell>
        </row>
        <row r="5097">
          <cell r="M5097">
            <v>0</v>
          </cell>
        </row>
        <row r="5098">
          <cell r="M5098">
            <v>0</v>
          </cell>
        </row>
        <row r="5099">
          <cell r="M5099">
            <v>0</v>
          </cell>
        </row>
        <row r="5100">
          <cell r="M5100">
            <v>0</v>
          </cell>
        </row>
        <row r="5101">
          <cell r="M5101">
            <v>0</v>
          </cell>
        </row>
        <row r="5102">
          <cell r="M5102">
            <v>0</v>
          </cell>
        </row>
        <row r="5103">
          <cell r="M5103">
            <v>0</v>
          </cell>
        </row>
        <row r="5104">
          <cell r="M5104">
            <v>0</v>
          </cell>
        </row>
        <row r="5107">
          <cell r="M5107">
            <v>0</v>
          </cell>
        </row>
        <row r="5110">
          <cell r="M5110">
            <v>0</v>
          </cell>
        </row>
        <row r="5111">
          <cell r="M5111">
            <v>0</v>
          </cell>
        </row>
        <row r="5112">
          <cell r="M5112">
            <v>0</v>
          </cell>
        </row>
        <row r="5113">
          <cell r="M5113">
            <v>0</v>
          </cell>
        </row>
        <row r="5114">
          <cell r="M5114">
            <v>0</v>
          </cell>
        </row>
        <row r="5115">
          <cell r="M5115">
            <v>0</v>
          </cell>
        </row>
        <row r="5116">
          <cell r="M5116">
            <v>0</v>
          </cell>
        </row>
        <row r="5117">
          <cell r="M5117">
            <v>0</v>
          </cell>
        </row>
        <row r="5118">
          <cell r="M5118">
            <v>0</v>
          </cell>
        </row>
        <row r="5119">
          <cell r="M5119">
            <v>0</v>
          </cell>
        </row>
        <row r="5120">
          <cell r="M5120">
            <v>0</v>
          </cell>
        </row>
        <row r="5121">
          <cell r="M5121">
            <v>0</v>
          </cell>
        </row>
        <row r="5122">
          <cell r="M5122">
            <v>0</v>
          </cell>
        </row>
        <row r="5123">
          <cell r="M5123">
            <v>0</v>
          </cell>
        </row>
        <row r="5124">
          <cell r="M5124">
            <v>0</v>
          </cell>
        </row>
        <row r="5125">
          <cell r="M5125">
            <v>0</v>
          </cell>
        </row>
        <row r="5126">
          <cell r="M5126">
            <v>0</v>
          </cell>
        </row>
        <row r="5129">
          <cell r="M5129">
            <v>0</v>
          </cell>
        </row>
        <row r="5132">
          <cell r="M5132">
            <v>0</v>
          </cell>
        </row>
        <row r="5133">
          <cell r="M5133">
            <v>0</v>
          </cell>
        </row>
        <row r="5134">
          <cell r="M5134">
            <v>0</v>
          </cell>
        </row>
        <row r="5135">
          <cell r="M5135">
            <v>0</v>
          </cell>
        </row>
        <row r="5136">
          <cell r="M5136">
            <v>0</v>
          </cell>
        </row>
        <row r="5137">
          <cell r="M5137">
            <v>0</v>
          </cell>
        </row>
        <row r="5138">
          <cell r="M5138">
            <v>0</v>
          </cell>
        </row>
        <row r="5139">
          <cell r="M5139">
            <v>0</v>
          </cell>
        </row>
        <row r="5140">
          <cell r="M5140">
            <v>0</v>
          </cell>
        </row>
        <row r="5141">
          <cell r="M5141">
            <v>0</v>
          </cell>
        </row>
        <row r="5142">
          <cell r="M5142">
            <v>0</v>
          </cell>
        </row>
        <row r="5143">
          <cell r="M5143">
            <v>0</v>
          </cell>
        </row>
        <row r="5144">
          <cell r="M5144">
            <v>0</v>
          </cell>
        </row>
        <row r="5145">
          <cell r="M5145">
            <v>0</v>
          </cell>
        </row>
        <row r="5146">
          <cell r="M5146">
            <v>0</v>
          </cell>
        </row>
        <row r="5147">
          <cell r="M5147">
            <v>0</v>
          </cell>
        </row>
        <row r="5148">
          <cell r="M5148">
            <v>0</v>
          </cell>
        </row>
        <row r="5151">
          <cell r="M5151">
            <v>0</v>
          </cell>
        </row>
        <row r="5154">
          <cell r="M5154">
            <v>0</v>
          </cell>
        </row>
        <row r="5155">
          <cell r="M5155">
            <v>0</v>
          </cell>
        </row>
        <row r="5156">
          <cell r="M5156">
            <v>0</v>
          </cell>
        </row>
        <row r="5157">
          <cell r="M5157">
            <v>0</v>
          </cell>
        </row>
        <row r="5158">
          <cell r="M5158">
            <v>0</v>
          </cell>
        </row>
        <row r="5159">
          <cell r="M5159">
            <v>0</v>
          </cell>
        </row>
        <row r="5160">
          <cell r="M5160">
            <v>0</v>
          </cell>
        </row>
        <row r="5161">
          <cell r="M5161">
            <v>0</v>
          </cell>
        </row>
        <row r="5162">
          <cell r="M5162">
            <v>0</v>
          </cell>
        </row>
        <row r="5163">
          <cell r="M5163">
            <v>0</v>
          </cell>
        </row>
        <row r="5164">
          <cell r="M5164">
            <v>0</v>
          </cell>
        </row>
        <row r="5165">
          <cell r="M5165">
            <v>0</v>
          </cell>
        </row>
        <row r="5166">
          <cell r="M5166">
            <v>0</v>
          </cell>
        </row>
        <row r="5167">
          <cell r="M5167">
            <v>0</v>
          </cell>
        </row>
        <row r="5168">
          <cell r="M5168">
            <v>0</v>
          </cell>
        </row>
        <row r="5169">
          <cell r="M5169">
            <v>0</v>
          </cell>
        </row>
        <row r="5170">
          <cell r="M5170">
            <v>0</v>
          </cell>
        </row>
        <row r="5173">
          <cell r="M5173">
            <v>0</v>
          </cell>
        </row>
        <row r="5176">
          <cell r="M5176">
            <v>0</v>
          </cell>
        </row>
        <row r="5177">
          <cell r="M5177">
            <v>0</v>
          </cell>
        </row>
        <row r="5178">
          <cell r="M5178">
            <v>0</v>
          </cell>
        </row>
        <row r="5179">
          <cell r="M5179">
            <v>0</v>
          </cell>
        </row>
        <row r="5180">
          <cell r="M5180">
            <v>0</v>
          </cell>
        </row>
        <row r="5181">
          <cell r="M5181">
            <v>0</v>
          </cell>
        </row>
        <row r="5182">
          <cell r="M5182">
            <v>0</v>
          </cell>
        </row>
        <row r="5183">
          <cell r="M5183">
            <v>0</v>
          </cell>
        </row>
        <row r="5184">
          <cell r="M5184">
            <v>0</v>
          </cell>
        </row>
        <row r="5185">
          <cell r="M5185">
            <v>0</v>
          </cell>
        </row>
        <row r="5186">
          <cell r="M5186">
            <v>0</v>
          </cell>
        </row>
        <row r="5187">
          <cell r="M5187">
            <v>0</v>
          </cell>
        </row>
        <row r="5188">
          <cell r="M5188">
            <v>0</v>
          </cell>
        </row>
        <row r="5189">
          <cell r="M5189">
            <v>0</v>
          </cell>
        </row>
        <row r="5190">
          <cell r="M5190">
            <v>0</v>
          </cell>
        </row>
        <row r="5191">
          <cell r="M5191">
            <v>0</v>
          </cell>
        </row>
        <row r="5192">
          <cell r="M5192">
            <v>0</v>
          </cell>
        </row>
        <row r="5195">
          <cell r="M5195">
            <v>0</v>
          </cell>
        </row>
        <row r="5198">
          <cell r="M5198">
            <v>0</v>
          </cell>
        </row>
        <row r="5199">
          <cell r="M5199">
            <v>0</v>
          </cell>
        </row>
        <row r="5200">
          <cell r="M5200">
            <v>0</v>
          </cell>
        </row>
        <row r="5201">
          <cell r="M5201">
            <v>0</v>
          </cell>
        </row>
        <row r="5202">
          <cell r="M5202">
            <v>0</v>
          </cell>
        </row>
        <row r="5203">
          <cell r="M5203">
            <v>0</v>
          </cell>
        </row>
        <row r="5204">
          <cell r="M5204">
            <v>0</v>
          </cell>
        </row>
        <row r="5205">
          <cell r="M5205">
            <v>0</v>
          </cell>
        </row>
        <row r="5206">
          <cell r="M5206">
            <v>0</v>
          </cell>
        </row>
        <row r="5207">
          <cell r="M5207">
            <v>0</v>
          </cell>
        </row>
        <row r="5208">
          <cell r="M5208">
            <v>0</v>
          </cell>
        </row>
        <row r="5209">
          <cell r="M5209">
            <v>0</v>
          </cell>
        </row>
        <row r="5210">
          <cell r="M5210">
            <v>0</v>
          </cell>
        </row>
        <row r="5211">
          <cell r="M5211">
            <v>0</v>
          </cell>
        </row>
        <row r="5212">
          <cell r="M5212">
            <v>0</v>
          </cell>
        </row>
        <row r="5213">
          <cell r="M5213">
            <v>0</v>
          </cell>
        </row>
        <row r="5214">
          <cell r="M5214">
            <v>0</v>
          </cell>
        </row>
        <row r="5217">
          <cell r="M5217">
            <v>0</v>
          </cell>
        </row>
        <row r="5220">
          <cell r="M5220">
            <v>0</v>
          </cell>
        </row>
        <row r="5221">
          <cell r="M5221">
            <v>0</v>
          </cell>
        </row>
        <row r="5222">
          <cell r="M5222">
            <v>0</v>
          </cell>
        </row>
        <row r="5223">
          <cell r="M5223">
            <v>0</v>
          </cell>
        </row>
        <row r="5224">
          <cell r="M5224">
            <v>0</v>
          </cell>
        </row>
        <row r="5225">
          <cell r="M5225">
            <v>0</v>
          </cell>
        </row>
        <row r="5226">
          <cell r="M5226">
            <v>0</v>
          </cell>
        </row>
        <row r="5227">
          <cell r="M5227">
            <v>0</v>
          </cell>
        </row>
        <row r="5228">
          <cell r="M5228">
            <v>0</v>
          </cell>
        </row>
        <row r="5229">
          <cell r="M5229">
            <v>0</v>
          </cell>
        </row>
        <row r="5230">
          <cell r="M5230">
            <v>0</v>
          </cell>
        </row>
        <row r="5231">
          <cell r="M5231">
            <v>0</v>
          </cell>
        </row>
        <row r="5232">
          <cell r="M5232">
            <v>0</v>
          </cell>
        </row>
        <row r="5233">
          <cell r="M5233">
            <v>0</v>
          </cell>
        </row>
        <row r="5234">
          <cell r="M5234">
            <v>0</v>
          </cell>
        </row>
        <row r="5235">
          <cell r="M5235">
            <v>0</v>
          </cell>
        </row>
        <row r="5236">
          <cell r="M5236">
            <v>0</v>
          </cell>
        </row>
        <row r="5239">
          <cell r="M5239">
            <v>0</v>
          </cell>
        </row>
        <row r="5242">
          <cell r="M5242">
            <v>0</v>
          </cell>
        </row>
        <row r="5243">
          <cell r="M5243">
            <v>0</v>
          </cell>
        </row>
        <row r="5244">
          <cell r="M5244">
            <v>0</v>
          </cell>
        </row>
        <row r="5245">
          <cell r="M5245">
            <v>0</v>
          </cell>
        </row>
        <row r="5246">
          <cell r="M5246">
            <v>0</v>
          </cell>
        </row>
        <row r="5247">
          <cell r="M5247">
            <v>0</v>
          </cell>
        </row>
        <row r="5248">
          <cell r="M5248">
            <v>0</v>
          </cell>
        </row>
        <row r="5249">
          <cell r="M5249">
            <v>0</v>
          </cell>
        </row>
        <row r="5250">
          <cell r="M5250">
            <v>0</v>
          </cell>
        </row>
        <row r="5251">
          <cell r="M5251">
            <v>0</v>
          </cell>
        </row>
        <row r="5252">
          <cell r="M5252">
            <v>0</v>
          </cell>
        </row>
        <row r="5253">
          <cell r="M5253">
            <v>0</v>
          </cell>
        </row>
        <row r="5254">
          <cell r="M5254">
            <v>0</v>
          </cell>
        </row>
        <row r="5255">
          <cell r="M5255">
            <v>0</v>
          </cell>
        </row>
        <row r="5256">
          <cell r="M5256">
            <v>0</v>
          </cell>
        </row>
        <row r="5257">
          <cell r="M5257">
            <v>0</v>
          </cell>
        </row>
        <row r="5258">
          <cell r="M5258">
            <v>0</v>
          </cell>
        </row>
        <row r="5261">
          <cell r="M5261">
            <v>0</v>
          </cell>
        </row>
        <row r="5264">
          <cell r="M5264">
            <v>0</v>
          </cell>
        </row>
        <row r="5265">
          <cell r="M5265">
            <v>0</v>
          </cell>
        </row>
        <row r="5266">
          <cell r="M5266">
            <v>0</v>
          </cell>
        </row>
        <row r="5267">
          <cell r="M5267">
            <v>0</v>
          </cell>
        </row>
        <row r="5268">
          <cell r="M5268">
            <v>0</v>
          </cell>
        </row>
        <row r="5269">
          <cell r="M5269">
            <v>0</v>
          </cell>
        </row>
        <row r="5270">
          <cell r="M5270">
            <v>0</v>
          </cell>
        </row>
        <row r="5271">
          <cell r="M5271">
            <v>0</v>
          </cell>
        </row>
        <row r="5272">
          <cell r="M5272">
            <v>0</v>
          </cell>
        </row>
        <row r="5273">
          <cell r="M5273">
            <v>0</v>
          </cell>
        </row>
        <row r="5274">
          <cell r="M5274">
            <v>0</v>
          </cell>
        </row>
        <row r="5275">
          <cell r="M5275">
            <v>0</v>
          </cell>
        </row>
        <row r="5276">
          <cell r="M5276">
            <v>0</v>
          </cell>
        </row>
        <row r="5277">
          <cell r="M5277">
            <v>0</v>
          </cell>
        </row>
        <row r="5278">
          <cell r="M5278">
            <v>0</v>
          </cell>
        </row>
        <row r="5279">
          <cell r="M5279">
            <v>0</v>
          </cell>
        </row>
        <row r="5280">
          <cell r="M5280">
            <v>0</v>
          </cell>
        </row>
        <row r="5283">
          <cell r="M5283">
            <v>0</v>
          </cell>
        </row>
        <row r="5286">
          <cell r="M5286">
            <v>0</v>
          </cell>
        </row>
        <row r="5287">
          <cell r="M5287">
            <v>0</v>
          </cell>
        </row>
        <row r="5288">
          <cell r="M5288">
            <v>0</v>
          </cell>
        </row>
        <row r="5289">
          <cell r="M5289">
            <v>0</v>
          </cell>
        </row>
        <row r="5290">
          <cell r="M5290">
            <v>0</v>
          </cell>
        </row>
        <row r="5291">
          <cell r="M5291">
            <v>0</v>
          </cell>
        </row>
        <row r="5292">
          <cell r="M5292">
            <v>0</v>
          </cell>
        </row>
        <row r="5293">
          <cell r="M5293">
            <v>0</v>
          </cell>
        </row>
        <row r="5294">
          <cell r="M5294">
            <v>0</v>
          </cell>
        </row>
        <row r="5295">
          <cell r="M5295">
            <v>0</v>
          </cell>
        </row>
        <row r="5296">
          <cell r="M5296">
            <v>0</v>
          </cell>
        </row>
        <row r="5297">
          <cell r="M5297">
            <v>0</v>
          </cell>
        </row>
        <row r="5298">
          <cell r="M5298">
            <v>0</v>
          </cell>
        </row>
        <row r="5299">
          <cell r="M5299">
            <v>0</v>
          </cell>
        </row>
        <row r="5300">
          <cell r="M5300">
            <v>0</v>
          </cell>
        </row>
        <row r="5301">
          <cell r="M5301">
            <v>0</v>
          </cell>
        </row>
        <row r="5302">
          <cell r="M5302">
            <v>0</v>
          </cell>
        </row>
        <row r="5305">
          <cell r="M5305">
            <v>0</v>
          </cell>
        </row>
        <row r="5308">
          <cell r="M5308">
            <v>0</v>
          </cell>
        </row>
        <row r="5309">
          <cell r="M5309">
            <v>0</v>
          </cell>
        </row>
        <row r="5310">
          <cell r="M5310">
            <v>0</v>
          </cell>
        </row>
        <row r="5311">
          <cell r="M5311">
            <v>0</v>
          </cell>
        </row>
        <row r="5312">
          <cell r="M5312">
            <v>0</v>
          </cell>
        </row>
        <row r="5313">
          <cell r="M5313">
            <v>0</v>
          </cell>
        </row>
        <row r="5314">
          <cell r="M5314">
            <v>0</v>
          </cell>
        </row>
        <row r="5315">
          <cell r="M5315">
            <v>0</v>
          </cell>
        </row>
        <row r="5316">
          <cell r="M5316">
            <v>0</v>
          </cell>
        </row>
        <row r="5317">
          <cell r="M5317">
            <v>0</v>
          </cell>
        </row>
        <row r="5318">
          <cell r="M5318">
            <v>0</v>
          </cell>
        </row>
        <row r="5319">
          <cell r="M5319">
            <v>0</v>
          </cell>
        </row>
        <row r="5320">
          <cell r="M5320">
            <v>0</v>
          </cell>
        </row>
        <row r="5321">
          <cell r="M5321">
            <v>0</v>
          </cell>
        </row>
        <row r="5322">
          <cell r="M5322">
            <v>0</v>
          </cell>
        </row>
        <row r="5323">
          <cell r="M5323">
            <v>0</v>
          </cell>
        </row>
        <row r="5324">
          <cell r="M5324">
            <v>0</v>
          </cell>
        </row>
        <row r="5327">
          <cell r="M5327">
            <v>0</v>
          </cell>
        </row>
        <row r="5330">
          <cell r="M5330">
            <v>0</v>
          </cell>
        </row>
        <row r="5331">
          <cell r="M5331">
            <v>0</v>
          </cell>
        </row>
        <row r="5332">
          <cell r="M5332">
            <v>0</v>
          </cell>
        </row>
        <row r="5333">
          <cell r="M5333">
            <v>0</v>
          </cell>
        </row>
        <row r="5334">
          <cell r="M5334">
            <v>0</v>
          </cell>
        </row>
        <row r="5335">
          <cell r="M5335">
            <v>0</v>
          </cell>
        </row>
        <row r="5336">
          <cell r="M5336">
            <v>0</v>
          </cell>
        </row>
        <row r="5337">
          <cell r="M5337">
            <v>0</v>
          </cell>
        </row>
        <row r="5338">
          <cell r="M5338">
            <v>0</v>
          </cell>
        </row>
        <row r="5339">
          <cell r="M5339">
            <v>0</v>
          </cell>
        </row>
        <row r="5340">
          <cell r="M5340">
            <v>0</v>
          </cell>
        </row>
        <row r="5341">
          <cell r="M5341">
            <v>0</v>
          </cell>
        </row>
        <row r="5342">
          <cell r="M5342">
            <v>0</v>
          </cell>
        </row>
        <row r="5343">
          <cell r="M5343">
            <v>0</v>
          </cell>
        </row>
        <row r="5344">
          <cell r="M5344">
            <v>0</v>
          </cell>
        </row>
        <row r="5345">
          <cell r="M5345">
            <v>0</v>
          </cell>
        </row>
        <row r="5346">
          <cell r="M5346">
            <v>0</v>
          </cell>
        </row>
        <row r="5349">
          <cell r="M5349">
            <v>0</v>
          </cell>
        </row>
        <row r="5352">
          <cell r="M5352">
            <v>0</v>
          </cell>
        </row>
        <row r="5353">
          <cell r="M5353">
            <v>0</v>
          </cell>
        </row>
        <row r="5354">
          <cell r="M5354">
            <v>0</v>
          </cell>
        </row>
        <row r="5355">
          <cell r="M5355">
            <v>0</v>
          </cell>
        </row>
        <row r="5356">
          <cell r="M5356">
            <v>0</v>
          </cell>
        </row>
        <row r="5357">
          <cell r="M5357">
            <v>0</v>
          </cell>
        </row>
        <row r="5358">
          <cell r="M5358">
            <v>0</v>
          </cell>
        </row>
        <row r="5359">
          <cell r="M5359">
            <v>0</v>
          </cell>
        </row>
        <row r="5360">
          <cell r="M5360">
            <v>0</v>
          </cell>
        </row>
        <row r="5361">
          <cell r="M5361">
            <v>0</v>
          </cell>
        </row>
        <row r="5362">
          <cell r="M5362">
            <v>0</v>
          </cell>
        </row>
        <row r="5363">
          <cell r="M5363">
            <v>0</v>
          </cell>
        </row>
        <row r="5364">
          <cell r="M5364">
            <v>0</v>
          </cell>
        </row>
        <row r="5365">
          <cell r="M5365">
            <v>0</v>
          </cell>
        </row>
        <row r="5366">
          <cell r="M5366">
            <v>0</v>
          </cell>
        </row>
        <row r="5367">
          <cell r="M5367">
            <v>0</v>
          </cell>
        </row>
        <row r="5368">
          <cell r="M5368">
            <v>0</v>
          </cell>
        </row>
        <row r="5371">
          <cell r="M5371">
            <v>0</v>
          </cell>
        </row>
        <row r="5374">
          <cell r="M5374">
            <v>0</v>
          </cell>
        </row>
        <row r="5375">
          <cell r="M5375">
            <v>0</v>
          </cell>
        </row>
        <row r="5376">
          <cell r="M5376">
            <v>0</v>
          </cell>
        </row>
        <row r="5377">
          <cell r="M5377">
            <v>0</v>
          </cell>
        </row>
        <row r="5378">
          <cell r="M5378">
            <v>0</v>
          </cell>
        </row>
        <row r="5379">
          <cell r="M5379">
            <v>0</v>
          </cell>
        </row>
        <row r="5380">
          <cell r="M5380">
            <v>0</v>
          </cell>
        </row>
        <row r="5381">
          <cell r="M5381">
            <v>0</v>
          </cell>
        </row>
        <row r="5382">
          <cell r="M5382">
            <v>0</v>
          </cell>
        </row>
        <row r="5383">
          <cell r="M5383">
            <v>0</v>
          </cell>
        </row>
        <row r="5384">
          <cell r="M5384">
            <v>0</v>
          </cell>
        </row>
        <row r="5385">
          <cell r="M5385">
            <v>0</v>
          </cell>
        </row>
        <row r="5386">
          <cell r="M5386">
            <v>0</v>
          </cell>
        </row>
        <row r="5387">
          <cell r="M5387">
            <v>0</v>
          </cell>
        </row>
        <row r="5388">
          <cell r="M5388">
            <v>0</v>
          </cell>
        </row>
        <row r="5389">
          <cell r="M5389">
            <v>0</v>
          </cell>
        </row>
        <row r="5390">
          <cell r="M5390">
            <v>0</v>
          </cell>
        </row>
        <row r="5393">
          <cell r="M5393">
            <v>0</v>
          </cell>
        </row>
        <row r="5396">
          <cell r="M5396">
            <v>0</v>
          </cell>
        </row>
        <row r="5397">
          <cell r="M5397">
            <v>0</v>
          </cell>
        </row>
        <row r="5398">
          <cell r="M5398">
            <v>0</v>
          </cell>
        </row>
        <row r="5399">
          <cell r="M5399">
            <v>0</v>
          </cell>
        </row>
        <row r="5400">
          <cell r="M5400">
            <v>0</v>
          </cell>
        </row>
        <row r="5401">
          <cell r="M5401">
            <v>0</v>
          </cell>
        </row>
        <row r="5402">
          <cell r="M5402">
            <v>0</v>
          </cell>
        </row>
        <row r="5403">
          <cell r="M5403">
            <v>0</v>
          </cell>
        </row>
        <row r="5404">
          <cell r="M5404">
            <v>0</v>
          </cell>
        </row>
        <row r="5405">
          <cell r="M5405">
            <v>0</v>
          </cell>
        </row>
        <row r="5406">
          <cell r="M5406">
            <v>0</v>
          </cell>
        </row>
        <row r="5407">
          <cell r="M5407">
            <v>0</v>
          </cell>
        </row>
        <row r="5408">
          <cell r="M5408">
            <v>0</v>
          </cell>
        </row>
        <row r="5409">
          <cell r="M5409">
            <v>0</v>
          </cell>
        </row>
        <row r="5410">
          <cell r="M5410">
            <v>0</v>
          </cell>
        </row>
        <row r="5411">
          <cell r="M5411">
            <v>0</v>
          </cell>
        </row>
        <row r="5412">
          <cell r="M5412">
            <v>0</v>
          </cell>
        </row>
        <row r="5415">
          <cell r="M5415">
            <v>0</v>
          </cell>
        </row>
        <row r="5418">
          <cell r="M5418">
            <v>0</v>
          </cell>
        </row>
        <row r="5419">
          <cell r="M5419">
            <v>0</v>
          </cell>
        </row>
        <row r="5420">
          <cell r="M5420">
            <v>0</v>
          </cell>
        </row>
        <row r="5421">
          <cell r="M5421">
            <v>0</v>
          </cell>
        </row>
        <row r="5422">
          <cell r="M5422">
            <v>0</v>
          </cell>
        </row>
        <row r="5423">
          <cell r="M5423">
            <v>0</v>
          </cell>
        </row>
        <row r="5424">
          <cell r="M5424">
            <v>0</v>
          </cell>
        </row>
        <row r="5425">
          <cell r="M5425">
            <v>0</v>
          </cell>
        </row>
        <row r="5426">
          <cell r="M5426">
            <v>0</v>
          </cell>
        </row>
        <row r="5427">
          <cell r="M5427">
            <v>0</v>
          </cell>
        </row>
        <row r="5428">
          <cell r="M5428">
            <v>0</v>
          </cell>
        </row>
        <row r="5429">
          <cell r="M5429">
            <v>0</v>
          </cell>
        </row>
        <row r="5430">
          <cell r="M5430">
            <v>0</v>
          </cell>
        </row>
        <row r="5431">
          <cell r="M5431">
            <v>0</v>
          </cell>
        </row>
        <row r="5432">
          <cell r="M5432">
            <v>0</v>
          </cell>
        </row>
        <row r="5433">
          <cell r="M5433">
            <v>0</v>
          </cell>
        </row>
        <row r="5434">
          <cell r="M5434">
            <v>0</v>
          </cell>
        </row>
        <row r="5437">
          <cell r="M5437">
            <v>0</v>
          </cell>
        </row>
        <row r="5440">
          <cell r="M5440">
            <v>0</v>
          </cell>
        </row>
        <row r="5441">
          <cell r="M5441">
            <v>0</v>
          </cell>
        </row>
        <row r="5442">
          <cell r="M5442">
            <v>0</v>
          </cell>
        </row>
        <row r="5443">
          <cell r="M5443">
            <v>0</v>
          </cell>
        </row>
        <row r="5444">
          <cell r="M5444">
            <v>0</v>
          </cell>
        </row>
        <row r="5445">
          <cell r="M5445">
            <v>0</v>
          </cell>
        </row>
        <row r="5446">
          <cell r="M5446">
            <v>0</v>
          </cell>
        </row>
        <row r="5447">
          <cell r="M5447">
            <v>0</v>
          </cell>
        </row>
        <row r="5448">
          <cell r="M5448">
            <v>0</v>
          </cell>
        </row>
        <row r="5449">
          <cell r="M5449">
            <v>0</v>
          </cell>
        </row>
        <row r="5450">
          <cell r="M5450">
            <v>0</v>
          </cell>
        </row>
        <row r="5451">
          <cell r="M5451">
            <v>0</v>
          </cell>
        </row>
        <row r="5452">
          <cell r="M5452">
            <v>0</v>
          </cell>
        </row>
        <row r="5453">
          <cell r="M5453">
            <v>0</v>
          </cell>
        </row>
        <row r="5454">
          <cell r="M5454">
            <v>0</v>
          </cell>
        </row>
        <row r="5455">
          <cell r="M5455">
            <v>0</v>
          </cell>
        </row>
        <row r="5456">
          <cell r="M5456">
            <v>0</v>
          </cell>
        </row>
        <row r="5459">
          <cell r="M5459">
            <v>0</v>
          </cell>
        </row>
        <row r="5462">
          <cell r="M5462">
            <v>0</v>
          </cell>
        </row>
        <row r="5463">
          <cell r="M5463">
            <v>0</v>
          </cell>
        </row>
        <row r="5464">
          <cell r="M5464">
            <v>0</v>
          </cell>
        </row>
        <row r="5465">
          <cell r="M5465">
            <v>0</v>
          </cell>
        </row>
        <row r="5466">
          <cell r="M5466">
            <v>0</v>
          </cell>
        </row>
        <row r="5467">
          <cell r="M5467">
            <v>0</v>
          </cell>
        </row>
        <row r="5468">
          <cell r="M5468">
            <v>0</v>
          </cell>
        </row>
        <row r="5469">
          <cell r="M5469">
            <v>0</v>
          </cell>
        </row>
        <row r="5470">
          <cell r="M5470">
            <v>0</v>
          </cell>
        </row>
        <row r="5471">
          <cell r="M5471">
            <v>0</v>
          </cell>
        </row>
        <row r="5472">
          <cell r="M5472">
            <v>0</v>
          </cell>
        </row>
        <row r="5473">
          <cell r="M5473">
            <v>0</v>
          </cell>
        </row>
        <row r="5474">
          <cell r="M5474">
            <v>0</v>
          </cell>
        </row>
        <row r="5475">
          <cell r="M5475">
            <v>0</v>
          </cell>
        </row>
        <row r="5476">
          <cell r="M5476">
            <v>0</v>
          </cell>
        </row>
        <row r="5477">
          <cell r="M5477">
            <v>0</v>
          </cell>
        </row>
        <row r="5478">
          <cell r="M5478">
            <v>0</v>
          </cell>
        </row>
        <row r="5481">
          <cell r="M5481">
            <v>0</v>
          </cell>
        </row>
        <row r="5484">
          <cell r="M5484">
            <v>0</v>
          </cell>
        </row>
        <row r="5485">
          <cell r="M5485">
            <v>0</v>
          </cell>
        </row>
        <row r="5486">
          <cell r="M5486">
            <v>0</v>
          </cell>
        </row>
        <row r="5487">
          <cell r="M5487">
            <v>0</v>
          </cell>
        </row>
        <row r="5488">
          <cell r="M5488">
            <v>0</v>
          </cell>
        </row>
        <row r="5489">
          <cell r="M5489">
            <v>0</v>
          </cell>
        </row>
        <row r="5490">
          <cell r="M5490">
            <v>0</v>
          </cell>
        </row>
        <row r="5491">
          <cell r="M5491">
            <v>0</v>
          </cell>
        </row>
        <row r="5492">
          <cell r="M5492">
            <v>0</v>
          </cell>
        </row>
        <row r="5493">
          <cell r="M5493">
            <v>0</v>
          </cell>
        </row>
        <row r="5494">
          <cell r="M5494">
            <v>0</v>
          </cell>
        </row>
        <row r="5495">
          <cell r="M5495">
            <v>0</v>
          </cell>
        </row>
        <row r="5496">
          <cell r="M5496">
            <v>0</v>
          </cell>
        </row>
        <row r="5497">
          <cell r="M5497">
            <v>0</v>
          </cell>
        </row>
        <row r="5498">
          <cell r="M5498">
            <v>0</v>
          </cell>
        </row>
        <row r="5499">
          <cell r="M5499">
            <v>0</v>
          </cell>
        </row>
        <row r="5500">
          <cell r="M5500">
            <v>0</v>
          </cell>
        </row>
        <row r="5503">
          <cell r="M5503">
            <v>0</v>
          </cell>
        </row>
        <row r="5506">
          <cell r="M5506">
            <v>0</v>
          </cell>
        </row>
        <row r="5507">
          <cell r="M5507">
            <v>0</v>
          </cell>
        </row>
        <row r="5508">
          <cell r="M5508">
            <v>0</v>
          </cell>
        </row>
        <row r="5509">
          <cell r="M5509">
            <v>0</v>
          </cell>
        </row>
        <row r="5510">
          <cell r="M5510">
            <v>0</v>
          </cell>
        </row>
        <row r="5511">
          <cell r="M5511">
            <v>0</v>
          </cell>
        </row>
        <row r="5512">
          <cell r="M5512">
            <v>0</v>
          </cell>
        </row>
        <row r="5513">
          <cell r="M5513">
            <v>0</v>
          </cell>
        </row>
        <row r="5514">
          <cell r="M5514">
            <v>0</v>
          </cell>
        </row>
        <row r="5515">
          <cell r="M5515">
            <v>0</v>
          </cell>
        </row>
        <row r="5516">
          <cell r="M5516">
            <v>0</v>
          </cell>
        </row>
        <row r="5517">
          <cell r="M5517">
            <v>0</v>
          </cell>
        </row>
        <row r="5518">
          <cell r="M5518">
            <v>0</v>
          </cell>
        </row>
        <row r="5519">
          <cell r="M5519">
            <v>0</v>
          </cell>
        </row>
        <row r="5520">
          <cell r="M5520">
            <v>0</v>
          </cell>
        </row>
        <row r="5521">
          <cell r="M5521">
            <v>0</v>
          </cell>
        </row>
        <row r="5522">
          <cell r="M5522">
            <v>0</v>
          </cell>
        </row>
        <row r="5525">
          <cell r="M5525">
            <v>0</v>
          </cell>
        </row>
        <row r="5528">
          <cell r="M5528">
            <v>0</v>
          </cell>
        </row>
        <row r="5529">
          <cell r="M5529">
            <v>0</v>
          </cell>
        </row>
        <row r="5530">
          <cell r="M5530">
            <v>0</v>
          </cell>
        </row>
        <row r="5531">
          <cell r="M5531">
            <v>0</v>
          </cell>
        </row>
        <row r="5532">
          <cell r="M5532">
            <v>0</v>
          </cell>
        </row>
        <row r="5533">
          <cell r="M5533">
            <v>0</v>
          </cell>
        </row>
        <row r="5534">
          <cell r="M5534">
            <v>0</v>
          </cell>
        </row>
        <row r="5535">
          <cell r="M5535">
            <v>0</v>
          </cell>
        </row>
        <row r="5536">
          <cell r="M5536">
            <v>0</v>
          </cell>
        </row>
        <row r="5537">
          <cell r="M5537">
            <v>0</v>
          </cell>
        </row>
        <row r="5538">
          <cell r="M5538">
            <v>0</v>
          </cell>
        </row>
        <row r="5539">
          <cell r="M5539">
            <v>0</v>
          </cell>
        </row>
        <row r="5540">
          <cell r="M5540">
            <v>0</v>
          </cell>
        </row>
        <row r="5541">
          <cell r="M5541">
            <v>0</v>
          </cell>
        </row>
        <row r="5542">
          <cell r="M5542">
            <v>0</v>
          </cell>
        </row>
        <row r="5543">
          <cell r="M5543">
            <v>0</v>
          </cell>
        </row>
        <row r="5544">
          <cell r="M5544">
            <v>0</v>
          </cell>
        </row>
        <row r="5547">
          <cell r="M5547">
            <v>0</v>
          </cell>
        </row>
        <row r="5550">
          <cell r="M5550">
            <v>0</v>
          </cell>
        </row>
        <row r="5551">
          <cell r="M5551">
            <v>0</v>
          </cell>
        </row>
        <row r="5552">
          <cell r="M5552">
            <v>0</v>
          </cell>
        </row>
        <row r="5553">
          <cell r="M5553">
            <v>0</v>
          </cell>
        </row>
        <row r="5554">
          <cell r="M5554">
            <v>0</v>
          </cell>
        </row>
        <row r="5555">
          <cell r="M5555">
            <v>0</v>
          </cell>
        </row>
        <row r="5556">
          <cell r="M5556">
            <v>0</v>
          </cell>
        </row>
        <row r="5557">
          <cell r="M5557">
            <v>0</v>
          </cell>
        </row>
        <row r="5558">
          <cell r="M5558">
            <v>0</v>
          </cell>
        </row>
        <row r="5559">
          <cell r="M5559">
            <v>0</v>
          </cell>
        </row>
        <row r="5560">
          <cell r="M5560">
            <v>0</v>
          </cell>
        </row>
        <row r="5561">
          <cell r="M5561">
            <v>0</v>
          </cell>
        </row>
        <row r="5562">
          <cell r="M5562">
            <v>0</v>
          </cell>
        </row>
        <row r="5563">
          <cell r="M5563">
            <v>0</v>
          </cell>
        </row>
        <row r="5564">
          <cell r="M5564">
            <v>0</v>
          </cell>
        </row>
        <row r="5565">
          <cell r="M5565">
            <v>0</v>
          </cell>
        </row>
        <row r="5566">
          <cell r="M5566">
            <v>0</v>
          </cell>
        </row>
        <row r="5569">
          <cell r="M5569">
            <v>0</v>
          </cell>
        </row>
        <row r="5572">
          <cell r="M5572">
            <v>0</v>
          </cell>
        </row>
        <row r="5573">
          <cell r="M5573">
            <v>0</v>
          </cell>
        </row>
        <row r="5574">
          <cell r="M5574">
            <v>0</v>
          </cell>
        </row>
        <row r="5575">
          <cell r="M5575">
            <v>0</v>
          </cell>
        </row>
        <row r="5576">
          <cell r="M5576">
            <v>0</v>
          </cell>
        </row>
        <row r="5577">
          <cell r="M5577">
            <v>0</v>
          </cell>
        </row>
        <row r="5578">
          <cell r="M5578">
            <v>0</v>
          </cell>
        </row>
        <row r="5579">
          <cell r="M5579">
            <v>0</v>
          </cell>
        </row>
        <row r="5580">
          <cell r="M5580">
            <v>0</v>
          </cell>
        </row>
        <row r="5581">
          <cell r="M5581">
            <v>0</v>
          </cell>
        </row>
        <row r="5582">
          <cell r="M5582">
            <v>0</v>
          </cell>
        </row>
        <row r="5583">
          <cell r="M5583">
            <v>0</v>
          </cell>
        </row>
        <row r="5584">
          <cell r="M5584">
            <v>0</v>
          </cell>
        </row>
        <row r="5585">
          <cell r="M5585">
            <v>0</v>
          </cell>
        </row>
        <row r="5586">
          <cell r="M5586">
            <v>0</v>
          </cell>
        </row>
        <row r="5587">
          <cell r="M5587">
            <v>0</v>
          </cell>
        </row>
        <row r="5588">
          <cell r="M5588">
            <v>0</v>
          </cell>
        </row>
        <row r="5591">
          <cell r="M5591">
            <v>0</v>
          </cell>
        </row>
        <row r="5594">
          <cell r="M5594">
            <v>0</v>
          </cell>
        </row>
        <row r="5595">
          <cell r="M5595">
            <v>0</v>
          </cell>
        </row>
        <row r="5596">
          <cell r="M5596">
            <v>0</v>
          </cell>
        </row>
        <row r="5597">
          <cell r="M5597">
            <v>0</v>
          </cell>
        </row>
        <row r="5598">
          <cell r="M5598">
            <v>0</v>
          </cell>
        </row>
        <row r="5599">
          <cell r="M5599">
            <v>0</v>
          </cell>
        </row>
        <row r="5600">
          <cell r="M5600">
            <v>0</v>
          </cell>
        </row>
        <row r="5601">
          <cell r="M5601">
            <v>0</v>
          </cell>
        </row>
        <row r="5602">
          <cell r="M5602">
            <v>0</v>
          </cell>
        </row>
        <row r="5603">
          <cell r="M5603">
            <v>0</v>
          </cell>
        </row>
        <row r="5604">
          <cell r="M5604">
            <v>0</v>
          </cell>
        </row>
        <row r="5605">
          <cell r="M5605">
            <v>0</v>
          </cell>
        </row>
        <row r="5606">
          <cell r="M5606">
            <v>0</v>
          </cell>
        </row>
        <row r="5607">
          <cell r="M5607">
            <v>0</v>
          </cell>
        </row>
        <row r="5608">
          <cell r="M5608">
            <v>0</v>
          </cell>
        </row>
        <row r="5609">
          <cell r="M5609">
            <v>0</v>
          </cell>
        </row>
        <row r="5610">
          <cell r="M5610">
            <v>0</v>
          </cell>
        </row>
        <row r="5613">
          <cell r="M5613">
            <v>0</v>
          </cell>
        </row>
        <row r="5616">
          <cell r="M5616">
            <v>0</v>
          </cell>
        </row>
        <row r="5617">
          <cell r="M5617">
            <v>0</v>
          </cell>
        </row>
        <row r="5618">
          <cell r="M5618">
            <v>0</v>
          </cell>
        </row>
        <row r="5619">
          <cell r="M5619">
            <v>0</v>
          </cell>
        </row>
        <row r="5620">
          <cell r="M5620">
            <v>0</v>
          </cell>
        </row>
        <row r="5621">
          <cell r="M5621">
            <v>0</v>
          </cell>
        </row>
        <row r="5622">
          <cell r="M5622">
            <v>0</v>
          </cell>
        </row>
        <row r="5623">
          <cell r="M5623">
            <v>0</v>
          </cell>
        </row>
        <row r="5624">
          <cell r="M5624">
            <v>0</v>
          </cell>
        </row>
        <row r="5625">
          <cell r="M5625">
            <v>0</v>
          </cell>
        </row>
        <row r="5626">
          <cell r="M5626">
            <v>0</v>
          </cell>
        </row>
        <row r="5627">
          <cell r="M5627">
            <v>0</v>
          </cell>
        </row>
        <row r="5628">
          <cell r="M5628">
            <v>0</v>
          </cell>
        </row>
        <row r="5629">
          <cell r="M5629">
            <v>0</v>
          </cell>
        </row>
        <row r="5630">
          <cell r="M5630">
            <v>0</v>
          </cell>
        </row>
        <row r="5631">
          <cell r="M5631">
            <v>0</v>
          </cell>
        </row>
        <row r="5632">
          <cell r="M5632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원가계산서(틀림-원본필요)"/>
      <sheetName val="총괄내역서(틀림-원본필요)"/>
      <sheetName val="세부내역서(틀림-원본필요)"/>
      <sheetName val="수량산출서"/>
      <sheetName val="공량산출서"/>
      <sheetName val="일위목록"/>
      <sheetName val="일 위 대 가 표"/>
      <sheetName val="한전인입공사비"/>
      <sheetName val="단가조사서"/>
      <sheetName val="단가조사(등기구)"/>
      <sheetName val="노임단가"/>
      <sheetName val="내역서"/>
      <sheetName val="노무비"/>
      <sheetName val="일위대가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2">
          <cell r="A2" t="str">
            <v>일1</v>
          </cell>
          <cell r="B2" t="str">
            <v>제1호표</v>
          </cell>
          <cell r="C2" t="str">
            <v>터파기</v>
          </cell>
          <cell r="D2" t="str">
            <v>인력</v>
          </cell>
          <cell r="E2" t="str">
            <v>㎥</v>
          </cell>
          <cell r="F2">
            <v>10136</v>
          </cell>
          <cell r="I2">
            <v>10136</v>
          </cell>
        </row>
        <row r="3">
          <cell r="A3" t="str">
            <v>일2</v>
          </cell>
          <cell r="B3" t="str">
            <v>제2호표</v>
          </cell>
          <cell r="C3" t="str">
            <v>되메우기 및 다짐</v>
          </cell>
          <cell r="D3" t="str">
            <v>인력</v>
          </cell>
          <cell r="E3" t="str">
            <v>㎥</v>
          </cell>
          <cell r="F3">
            <v>5068</v>
          </cell>
          <cell r="I3">
            <v>5068</v>
          </cell>
        </row>
        <row r="4">
          <cell r="A4" t="str">
            <v>일3</v>
          </cell>
          <cell r="B4" t="str">
            <v>제3호표</v>
          </cell>
          <cell r="C4" t="str">
            <v>잔토처리</v>
          </cell>
          <cell r="D4" t="str">
            <v>인력</v>
          </cell>
          <cell r="E4" t="str">
            <v>㎥</v>
          </cell>
          <cell r="F4">
            <v>10136</v>
          </cell>
          <cell r="I4">
            <v>10136</v>
          </cell>
        </row>
        <row r="5">
          <cell r="A5" t="str">
            <v>일4</v>
          </cell>
          <cell r="B5" t="str">
            <v>제4호표</v>
          </cell>
          <cell r="C5" t="str">
            <v>잡석부설</v>
          </cell>
          <cell r="D5" t="str">
            <v>부순돌깔기</v>
          </cell>
          <cell r="E5" t="str">
            <v>㎥</v>
          </cell>
          <cell r="F5">
            <v>25341</v>
          </cell>
          <cell r="I5">
            <v>25341</v>
          </cell>
        </row>
        <row r="6">
          <cell r="A6" t="str">
            <v>일5</v>
          </cell>
          <cell r="B6" t="str">
            <v>제5호표</v>
          </cell>
          <cell r="C6" t="str">
            <v>콘크리트타설</v>
          </cell>
          <cell r="D6" t="str">
            <v>ck=210 무근</v>
          </cell>
          <cell r="E6" t="str">
            <v>㎥</v>
          </cell>
          <cell r="F6">
            <v>27191</v>
          </cell>
          <cell r="G6">
            <v>48850</v>
          </cell>
          <cell r="I6">
            <v>76041</v>
          </cell>
        </row>
        <row r="7">
          <cell r="A7" t="str">
            <v>일6</v>
          </cell>
          <cell r="B7" t="str">
            <v>제6호표</v>
          </cell>
          <cell r="C7" t="str">
            <v>합판거푸집</v>
          </cell>
          <cell r="D7" t="str">
            <v>4회</v>
          </cell>
          <cell r="E7" t="str">
            <v>㎡</v>
          </cell>
          <cell r="F7">
            <v>16056</v>
          </cell>
          <cell r="G7">
            <v>5570</v>
          </cell>
          <cell r="I7">
            <v>21626</v>
          </cell>
        </row>
        <row r="8">
          <cell r="A8" t="str">
            <v>일7</v>
          </cell>
          <cell r="B8" t="str">
            <v>제7호표</v>
          </cell>
          <cell r="C8" t="str">
            <v>전선관부설용 터파기</v>
          </cell>
          <cell r="D8" t="str">
            <v>보도블럭 구간</v>
          </cell>
          <cell r="E8" t="str">
            <v>M</v>
          </cell>
          <cell r="F8">
            <v>9025</v>
          </cell>
          <cell r="G8">
            <v>225</v>
          </cell>
          <cell r="I8">
            <v>9250</v>
          </cell>
        </row>
        <row r="9">
          <cell r="A9" t="str">
            <v>일8</v>
          </cell>
          <cell r="B9" t="str">
            <v>제8호표</v>
          </cell>
          <cell r="C9" t="str">
            <v>전선관부설용 터파기</v>
          </cell>
          <cell r="D9" t="str">
            <v>하중받지않는곳</v>
          </cell>
          <cell r="E9" t="str">
            <v>M</v>
          </cell>
          <cell r="F9">
            <v>12010</v>
          </cell>
          <cell r="G9">
            <v>225</v>
          </cell>
          <cell r="I9">
            <v>12235</v>
          </cell>
        </row>
        <row r="10">
          <cell r="A10" t="str">
            <v>일9</v>
          </cell>
          <cell r="B10" t="str">
            <v>제9호표</v>
          </cell>
          <cell r="C10" t="str">
            <v>소          계</v>
          </cell>
          <cell r="D10" t="str">
            <v>아스콘 절단후재시공</v>
          </cell>
          <cell r="E10" t="str">
            <v>M</v>
          </cell>
          <cell r="F10">
            <v>5054</v>
          </cell>
          <cell r="G10">
            <v>12703</v>
          </cell>
          <cell r="I10">
            <v>17757</v>
          </cell>
        </row>
        <row r="11">
          <cell r="A11" t="str">
            <v>일10</v>
          </cell>
          <cell r="B11" t="str">
            <v>제10호표</v>
          </cell>
          <cell r="C11" t="str">
            <v>조명제어반 기초</v>
          </cell>
          <cell r="D11" t="str">
            <v>400x600x850</v>
          </cell>
          <cell r="E11" t="str">
            <v>개소</v>
          </cell>
          <cell r="F11">
            <v>218211</v>
          </cell>
          <cell r="G11">
            <v>84521</v>
          </cell>
          <cell r="I11">
            <v>302732</v>
          </cell>
        </row>
        <row r="12">
          <cell r="A12" t="str">
            <v>일11</v>
          </cell>
          <cell r="B12" t="str">
            <v>제11호표</v>
          </cell>
          <cell r="C12" t="str">
            <v>등기구기초</v>
          </cell>
          <cell r="D12" t="str">
            <v>A.H 형</v>
          </cell>
          <cell r="E12" t="str">
            <v>개소</v>
          </cell>
          <cell r="F12">
            <v>54108</v>
          </cell>
          <cell r="G12">
            <v>48227</v>
          </cell>
          <cell r="I12">
            <v>102335</v>
          </cell>
        </row>
        <row r="13">
          <cell r="A13" t="str">
            <v>일12</v>
          </cell>
          <cell r="B13" t="str">
            <v>제12호표</v>
          </cell>
          <cell r="C13" t="str">
            <v>등기구기초</v>
          </cell>
          <cell r="D13" t="str">
            <v>E 형</v>
          </cell>
          <cell r="E13" t="str">
            <v>개소</v>
          </cell>
          <cell r="F13">
            <v>44904</v>
          </cell>
          <cell r="G13">
            <v>36298</v>
          </cell>
          <cell r="I13">
            <v>81202</v>
          </cell>
        </row>
        <row r="14">
          <cell r="A14" t="str">
            <v>일13</v>
          </cell>
          <cell r="B14" t="str">
            <v>제13호표</v>
          </cell>
          <cell r="C14" t="str">
            <v>조명제어반 (LCP)</v>
          </cell>
          <cell r="E14" t="str">
            <v>면</v>
          </cell>
          <cell r="F14">
            <v>650412</v>
          </cell>
          <cell r="G14">
            <v>1762700</v>
          </cell>
          <cell r="I14">
            <v>2413112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1-01"/>
      <sheetName val="1-02"/>
      <sheetName val="1-03"/>
      <sheetName val="1-04"/>
      <sheetName val="1-05"/>
      <sheetName val="1-06"/>
      <sheetName val="1-07"/>
      <sheetName val="1-08"/>
      <sheetName val="1-09"/>
      <sheetName val="1-10"/>
      <sheetName val="1-11"/>
      <sheetName val="1-12"/>
      <sheetName val="1-13"/>
      <sheetName val="1-14"/>
      <sheetName val="1-15"/>
      <sheetName val="1-16"/>
      <sheetName val="1-17"/>
      <sheetName val="1-18"/>
      <sheetName val="1-19"/>
      <sheetName val="총원가"/>
      <sheetName val="경비"/>
      <sheetName val="경비내역"/>
      <sheetName val="사급자재"/>
      <sheetName val="이설자재"/>
      <sheetName val="일위대가노무비"/>
      <sheetName val="총괄표"/>
      <sheetName val="총괄표(신설)"/>
      <sheetName val="동원인원총괄표"/>
      <sheetName val="자재단가비교표"/>
      <sheetName val="내1"/>
      <sheetName val="내2"/>
      <sheetName val="내3"/>
      <sheetName val="내4"/>
      <sheetName val="내5"/>
      <sheetName val="내6"/>
      <sheetName val="내7"/>
      <sheetName val="내8"/>
      <sheetName val="내9"/>
      <sheetName val="내10"/>
      <sheetName val="내11"/>
      <sheetName val="내12"/>
      <sheetName val="내13"/>
      <sheetName val="내14"/>
      <sheetName val="내15"/>
      <sheetName val="내16"/>
      <sheetName val="내17"/>
      <sheetName val="내18"/>
      <sheetName val="동원인원(신설)"/>
      <sheetName val="노1"/>
      <sheetName val="노2"/>
      <sheetName val="노3"/>
      <sheetName val="노4"/>
      <sheetName val="노5"/>
      <sheetName val="노6"/>
      <sheetName val="노7"/>
      <sheetName val="노8"/>
      <sheetName val="노9"/>
      <sheetName val="노10"/>
      <sheetName val="노11"/>
      <sheetName val="노12"/>
      <sheetName val="노13"/>
      <sheetName val="노14"/>
      <sheetName val="노15"/>
      <sheetName val="노16"/>
      <sheetName val="노17"/>
      <sheetName val="노18"/>
      <sheetName val="01.내역서"/>
      <sheetName val="동원인력 총괄표"/>
      <sheetName val="공종별 동원인력 총괄표 "/>
      <sheetName val="01.노력산출서"/>
      <sheetName val="01. 원효전화국산출서"/>
      <sheetName val="Module1"/>
      <sheetName val="공종별원가(남건)"/>
      <sheetName val="총괄"/>
      <sheetName val="일1"/>
      <sheetName val="일2"/>
      <sheetName val="일3"/>
      <sheetName val="일4"/>
      <sheetName val="일5"/>
      <sheetName val="일6"/>
      <sheetName val="일7"/>
      <sheetName val="일8"/>
      <sheetName val="일9"/>
      <sheetName val="일10"/>
      <sheetName val="일11"/>
      <sheetName val="일12"/>
      <sheetName val="일13"/>
      <sheetName val="일14"/>
      <sheetName val="일15"/>
      <sheetName val="일16"/>
      <sheetName val="일17"/>
      <sheetName val="일18"/>
      <sheetName val="일19"/>
      <sheetName val="일20"/>
      <sheetName val="일21"/>
      <sheetName val="일22"/>
      <sheetName val="일23"/>
      <sheetName val="일24"/>
      <sheetName val="일25"/>
      <sheetName val="차량운반및하차비"/>
      <sheetName val="인력운반비"/>
      <sheetName val="크레인사용"/>
      <sheetName val="자재단가비교표1월"/>
      <sheetName val="일15 (2)"/>
      <sheetName val="일2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일반구간"/>
      <sheetName val="DATA"/>
      <sheetName val="조명율표"/>
      <sheetName val="Sheet2"/>
      <sheetName val="체감식 "/>
      <sheetName val="데이타"/>
      <sheetName val="BID"/>
      <sheetName val="간접1"/>
      <sheetName val="2000년1차"/>
      <sheetName val="2000전체분"/>
      <sheetName val="공사비증감"/>
      <sheetName val="sheet1"/>
      <sheetName val="약품공급2"/>
      <sheetName val="99총공사내역서"/>
      <sheetName val="계산서4"/>
      <sheetName val="Macro(차단기)"/>
      <sheetName val="문학간접"/>
      <sheetName val="갑지"/>
      <sheetName val="내역"/>
      <sheetName val="#REF"/>
      <sheetName val="인부노임"/>
      <sheetName val="설계예산서"/>
      <sheetName val="예산내역서"/>
      <sheetName val="49단가"/>
      <sheetName val="노무비 "/>
      <sheetName val="자재단가비교표"/>
      <sheetName val="총괄표"/>
      <sheetName val="DB"/>
      <sheetName val="내역서(전기)"/>
      <sheetName val="조경일람"/>
      <sheetName val="산근"/>
      <sheetName val="b_balju"/>
      <sheetName val="조명일위"/>
      <sheetName val="접지수량"/>
      <sheetName val="신호등일위대가"/>
      <sheetName val="G.R300경비"/>
      <sheetName val="단가일람"/>
      <sheetName val="분전반"/>
      <sheetName val="노임단가"/>
      <sheetName val="식재가격"/>
      <sheetName val="식재총괄"/>
      <sheetName val="일위목록"/>
      <sheetName val="N賃率-職"/>
      <sheetName val="1,2공구원가계산서"/>
      <sheetName val="1공구산출내역서"/>
      <sheetName val="설계서"/>
      <sheetName val="산출근거"/>
      <sheetName val="DATE"/>
      <sheetName val="표  지"/>
      <sheetName val="기성내역"/>
      <sheetName val="원가계산서"/>
      <sheetName val="일위대가"/>
      <sheetName val="주안3차A-A"/>
      <sheetName val="내역서"/>
      <sheetName val="13LPMCC"/>
      <sheetName val="봉양~조차장간고하개명(신설)"/>
      <sheetName val="ELEC"/>
      <sheetName val="총괄내역서"/>
      <sheetName val="수량산출서"/>
      <sheetName val="앉음벽 (2)"/>
      <sheetName val="실행철강하도"/>
      <sheetName val="건축내역"/>
      <sheetName val="건축2"/>
      <sheetName val="자재일람"/>
      <sheetName val="전체"/>
      <sheetName val="전체제잡비"/>
      <sheetName val="2.1  노무비 평균단가산출"/>
      <sheetName val="수량(금호)"/>
      <sheetName val="품셈TABLE"/>
      <sheetName val="수목표준대가"/>
      <sheetName val="준검 내역서"/>
      <sheetName val="교각1"/>
      <sheetName val="공사비총괄"/>
      <sheetName val="단위단가"/>
      <sheetName val="도담구내 개소별 명세"/>
      <sheetName val="자재단가"/>
      <sheetName val="N賃率_職"/>
      <sheetName val="전기2005"/>
      <sheetName val="노임"/>
      <sheetName val="전기일위대가"/>
      <sheetName val="견적조건"/>
      <sheetName val="원가총괄"/>
      <sheetName val="당진1,2호기전선관설치및접지4차공사내역서-을지"/>
      <sheetName val="제조노임"/>
      <sheetName val="단가조사-2"/>
      <sheetName val="4.전기"/>
      <sheetName val="Total"/>
      <sheetName val="옥내소화전계산서"/>
      <sheetName val="내   역"/>
      <sheetName val="검암내역"/>
      <sheetName val="교통대책내역"/>
      <sheetName val="22전열"/>
      <sheetName val="EBSDATA"/>
      <sheetName val="요율"/>
      <sheetName val="상-교대(A1-A2)"/>
      <sheetName val="기준정보"/>
      <sheetName val="단가조사"/>
      <sheetName val="기본단가표"/>
      <sheetName val="단조-노임"/>
      <sheetName val="96노임기준"/>
      <sheetName val="냉천부속동"/>
      <sheetName val="적용토목"/>
      <sheetName val="Data &amp; Result"/>
      <sheetName val="실행기초"/>
      <sheetName val="조경"/>
      <sheetName val="RE9604"/>
      <sheetName val="결재갑지"/>
      <sheetName val="점검총괄"/>
      <sheetName val="2공구산출내역"/>
      <sheetName val="자재단가표"/>
      <sheetName val="입력"/>
      <sheetName val="&lt;--"/>
      <sheetName val="sub"/>
      <sheetName val="현장설명"/>
      <sheetName val="중기"/>
      <sheetName val="수량산출서 (2)"/>
      <sheetName val="터널조도"/>
      <sheetName val="7단가"/>
      <sheetName val="공통가설"/>
      <sheetName val="CAT_5"/>
      <sheetName val="암거 제원표"/>
      <sheetName val="TEL"/>
      <sheetName val="4)유동표"/>
      <sheetName val="수량명세서"/>
      <sheetName val="전철"/>
      <sheetName val="설비2차"/>
      <sheetName val="자재테이블"/>
      <sheetName val="전체_1설계"/>
      <sheetName val="LD"/>
      <sheetName val="전기일위목록"/>
      <sheetName val="현장관리비참조"/>
      <sheetName val="예산명세서"/>
      <sheetName val="설계명세서"/>
      <sheetName val="자료입력"/>
      <sheetName val="C1ㅇ"/>
      <sheetName val="전체항목"/>
      <sheetName val="원가계산서구조조정"/>
      <sheetName val="101동"/>
      <sheetName val="시운전연료"/>
      <sheetName val="준공정산"/>
      <sheetName val="집계표"/>
      <sheetName val="제경비"/>
      <sheetName val="토목주소"/>
      <sheetName val="일위대가목록"/>
      <sheetName val="PAY2002"/>
      <sheetName val="천방교접속"/>
      <sheetName val="대포2교접속"/>
      <sheetName val="조도계산"/>
      <sheetName val="JUCKEYK"/>
      <sheetName val="자산TOTAL"/>
      <sheetName val="을"/>
      <sheetName val="실행내역"/>
      <sheetName val="비탈면보호공수량산출"/>
      <sheetName val="실행대비"/>
      <sheetName val="9GNG운반"/>
      <sheetName val="노무비"/>
      <sheetName val="산수배수"/>
      <sheetName val="손익분석"/>
      <sheetName val="전사 (2)"/>
      <sheetName val="BA (2)"/>
      <sheetName val="CP (2)"/>
      <sheetName val="A갑지"/>
      <sheetName val="경산"/>
      <sheetName val="물량산출근거-지상층"/>
      <sheetName val="잔수량(작성)"/>
      <sheetName val="터파기및재료"/>
      <sheetName val="관로내역원"/>
      <sheetName val="COST"/>
      <sheetName val="플랜트 설치"/>
      <sheetName val="산출기준"/>
      <sheetName val="자동제어"/>
      <sheetName val="프랜트면허"/>
      <sheetName val="401"/>
      <sheetName val="조명시설"/>
      <sheetName val="인원계획"/>
      <sheetName val="직공비"/>
      <sheetName val="도급"/>
      <sheetName val="전기"/>
      <sheetName val="코드표"/>
      <sheetName val="Sheet1 (2)"/>
      <sheetName val="설계조건"/>
      <sheetName val="제작기술지원센터"/>
      <sheetName val="SILICATE"/>
      <sheetName val="시중노임(공사)"/>
      <sheetName val="현장관리비"/>
      <sheetName val="자재co"/>
      <sheetName val="2000노임기준"/>
      <sheetName val="직접경비호표"/>
      <sheetName val="입찰안"/>
      <sheetName val="F-Assump"/>
      <sheetName val="제잡비"/>
      <sheetName val="Macro(전선)"/>
      <sheetName val="일위대가표"/>
      <sheetName val="1안"/>
      <sheetName val="지중자재단가"/>
      <sheetName val="MANUFACTORY"/>
      <sheetName val="진주방향"/>
      <sheetName val="마산방향"/>
      <sheetName val="마산방향철근집계"/>
      <sheetName val="기초자료입력"/>
      <sheetName val="b_balju_cho"/>
      <sheetName val="수량산출"/>
      <sheetName val="노무비 근거"/>
      <sheetName val="과천MAIN"/>
      <sheetName val="암거단위-1련"/>
      <sheetName val="금액내역서"/>
      <sheetName val="98지급계획"/>
      <sheetName val="철거산출근거"/>
      <sheetName val="교량"/>
      <sheetName val="전선(총)"/>
      <sheetName val="예산조서(전송)"/>
      <sheetName val="일위산출근거"/>
      <sheetName val="Macro1"/>
      <sheetName val="1차 내역서"/>
      <sheetName val="시중노임단가"/>
      <sheetName val="과업별 상세(계산 1)"/>
      <sheetName val="공정증감대ㅈ표"/>
      <sheetName val="단가"/>
      <sheetName val="제안서"/>
      <sheetName val="행정표준(1)"/>
      <sheetName val="행정표준(2)"/>
      <sheetName val="1.설계조건"/>
      <sheetName val="회로내역(승인)"/>
      <sheetName val="Baby일위대가"/>
      <sheetName val="하남내역"/>
      <sheetName val="기흥하도용"/>
      <sheetName val="관리,공감"/>
      <sheetName val="내역기준"/>
      <sheetName val="환율change"/>
      <sheetName val="재료"/>
      <sheetName val="단가산출"/>
      <sheetName val="일반공사"/>
      <sheetName val="일위대가목차"/>
      <sheetName val="노임단가(08.01)"/>
      <sheetName val="견적내역"/>
      <sheetName val="8.2TON"/>
      <sheetName val="__MAIN"/>
      <sheetName val="Resource2"/>
      <sheetName val="견"/>
      <sheetName val="Sheet13"/>
      <sheetName val="내역산출자료"/>
      <sheetName val="우수관매설및 우수받이"/>
      <sheetName val="토목"/>
      <sheetName val="9811"/>
      <sheetName val="대비"/>
      <sheetName val="1단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CALCULATION"/>
      <sheetName val="적점"/>
      <sheetName val="계수시트"/>
      <sheetName val="단가비교표"/>
      <sheetName val="확약서"/>
      <sheetName val="#2_일위대가목록"/>
      <sheetName val="남양주부대"/>
      <sheetName val="개소별수량산출"/>
      <sheetName val="자금입금"/>
      <sheetName val="1.취수장"/>
      <sheetName val="Sheet15"/>
      <sheetName val="동해title"/>
      <sheetName val="관급자재"/>
      <sheetName val="단가비교"/>
      <sheetName val="전기설계변경"/>
      <sheetName val="급,배기팬"/>
      <sheetName val="Macro2"/>
      <sheetName val="부대내역"/>
      <sheetName val="양식_자재단가조사표"/>
      <sheetName val="통신물량"/>
      <sheetName val="통신대가"/>
      <sheetName val="S0"/>
      <sheetName val="단가대비표"/>
      <sheetName val="관리비비계상"/>
      <sheetName val="평면선형"/>
      <sheetName val="공사비총괄표"/>
      <sheetName val="주택(백만원)"/>
      <sheetName val="주택"/>
      <sheetName val="교각계산"/>
    </sheetNames>
    <sheetDataSet>
      <sheetData sheetId="0" refreshError="1"/>
      <sheetData sheetId="1" refreshError="1"/>
      <sheetData sheetId="2"/>
      <sheetData sheetId="3"/>
      <sheetData sheetId="4" refreshError="1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간지"/>
      <sheetName val="인수공"/>
      <sheetName val="지수프럭"/>
      <sheetName val="압입공사"/>
      <sheetName val="fc관"/>
      <sheetName val="견인선"/>
      <sheetName val="재료"/>
      <sheetName val="토적집계"/>
      <sheetName val="토적(포장)"/>
      <sheetName val="조명율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간지"/>
      <sheetName val="인수공"/>
      <sheetName val="지수프럭"/>
      <sheetName val="압입공사"/>
      <sheetName val="fc관"/>
      <sheetName val="견인선"/>
      <sheetName val="재료"/>
      <sheetName val="토적집계"/>
      <sheetName val="토적(포장)"/>
      <sheetName val="변수값"/>
      <sheetName val="중기상차"/>
      <sheetName val="AS복구"/>
      <sheetName val="중기터파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Normal="100" zoomScaleSheetLayoutView="100" workbookViewId="0">
      <selection activeCell="A3" sqref="A3:C3"/>
    </sheetView>
  </sheetViews>
  <sheetFormatPr defaultRowHeight="13.5"/>
  <cols>
    <col min="1" max="2" width="6.5" style="3" customWidth="1"/>
    <col min="3" max="3" width="23.75" style="3" customWidth="1"/>
    <col min="4" max="4" width="34.5" style="3" customWidth="1"/>
    <col min="5" max="5" width="16.75" style="40" customWidth="1"/>
    <col min="6" max="6" width="3.75" style="40" customWidth="1"/>
    <col min="7" max="7" width="15.875" style="40" customWidth="1"/>
    <col min="8" max="8" width="15.125" style="3" customWidth="1"/>
    <col min="9" max="12" width="9" style="2"/>
    <col min="13" max="16384" width="9" style="3"/>
  </cols>
  <sheetData>
    <row r="1" spans="1:12" ht="30" customHeight="1">
      <c r="A1" s="53" t="s">
        <v>5</v>
      </c>
      <c r="B1" s="1"/>
      <c r="C1" s="1"/>
      <c r="D1" s="1"/>
      <c r="E1" s="38"/>
      <c r="F1" s="38"/>
      <c r="G1" s="38"/>
      <c r="H1" s="1"/>
    </row>
    <row r="2" spans="1:12" s="6" customFormat="1" ht="20.100000000000001" customHeight="1">
      <c r="A2" s="4" t="s">
        <v>262</v>
      </c>
      <c r="B2" s="5"/>
      <c r="E2" s="39"/>
      <c r="F2" s="39"/>
      <c r="G2" s="39"/>
      <c r="H2" s="32"/>
      <c r="I2" s="5"/>
      <c r="J2" s="5"/>
      <c r="K2" s="5"/>
      <c r="L2" s="5"/>
    </row>
    <row r="3" spans="1:12" s="6" customFormat="1" ht="20.100000000000001" customHeight="1">
      <c r="A3" s="181" t="s">
        <v>6</v>
      </c>
      <c r="B3" s="181"/>
      <c r="C3" s="181"/>
      <c r="D3" s="154" t="s">
        <v>261</v>
      </c>
      <c r="E3" s="103" t="s">
        <v>53</v>
      </c>
      <c r="F3" s="178" t="s">
        <v>35</v>
      </c>
      <c r="G3" s="179"/>
      <c r="H3" s="43" t="s">
        <v>54</v>
      </c>
      <c r="I3" s="5"/>
      <c r="J3" s="5"/>
      <c r="K3" s="5"/>
      <c r="L3" s="5"/>
    </row>
    <row r="4" spans="1:12" s="6" customFormat="1" ht="18.95" customHeight="1">
      <c r="A4" s="182" t="s">
        <v>7</v>
      </c>
      <c r="B4" s="184" t="s">
        <v>8</v>
      </c>
      <c r="C4" s="33" t="s">
        <v>9</v>
      </c>
      <c r="D4" s="155">
        <f>총괄표!E27</f>
        <v>0</v>
      </c>
      <c r="E4" s="54"/>
      <c r="F4" s="55"/>
      <c r="G4" s="56"/>
      <c r="H4" s="34"/>
      <c r="I4" s="5"/>
      <c r="J4" s="5"/>
      <c r="K4" s="5"/>
      <c r="L4" s="5"/>
    </row>
    <row r="5" spans="1:12" s="6" customFormat="1" ht="18.95" customHeight="1">
      <c r="A5" s="183"/>
      <c r="B5" s="185"/>
      <c r="C5" s="35" t="s">
        <v>10</v>
      </c>
      <c r="D5" s="158"/>
      <c r="E5" s="57"/>
      <c r="F5" s="58"/>
      <c r="G5" s="59"/>
      <c r="H5" s="36"/>
      <c r="I5" s="5"/>
      <c r="J5" s="5"/>
      <c r="K5" s="5"/>
      <c r="L5" s="5"/>
    </row>
    <row r="6" spans="1:12" s="6" customFormat="1" ht="18.95" customHeight="1">
      <c r="A6" s="183"/>
      <c r="B6" s="186"/>
      <c r="C6" s="136" t="s">
        <v>44</v>
      </c>
      <c r="D6" s="159">
        <f>D4+D5</f>
        <v>0</v>
      </c>
      <c r="E6" s="60"/>
      <c r="F6" s="61"/>
      <c r="G6" s="62"/>
      <c r="H6" s="37"/>
      <c r="I6" s="5"/>
      <c r="J6" s="5"/>
      <c r="K6" s="5"/>
      <c r="L6" s="5"/>
    </row>
    <row r="7" spans="1:12" s="6" customFormat="1" ht="18.95" customHeight="1">
      <c r="A7" s="183"/>
      <c r="B7" s="187" t="s">
        <v>11</v>
      </c>
      <c r="C7" s="33" t="s">
        <v>12</v>
      </c>
      <c r="D7" s="157">
        <f>총괄표!F27</f>
        <v>0</v>
      </c>
      <c r="E7" s="54"/>
      <c r="F7" s="55"/>
      <c r="G7" s="56"/>
      <c r="H7" s="34"/>
      <c r="I7" s="5"/>
      <c r="J7" s="5"/>
      <c r="K7" s="5"/>
      <c r="L7" s="5"/>
    </row>
    <row r="8" spans="1:12" s="6" customFormat="1" ht="18.95" customHeight="1">
      <c r="A8" s="183"/>
      <c r="B8" s="185"/>
      <c r="C8" s="35" t="s">
        <v>13</v>
      </c>
      <c r="D8" s="160">
        <f>D7*5%</f>
        <v>0</v>
      </c>
      <c r="E8" s="63" t="s">
        <v>226</v>
      </c>
      <c r="F8" s="64" t="s">
        <v>36</v>
      </c>
      <c r="G8" s="65">
        <v>0.05</v>
      </c>
      <c r="H8" s="36"/>
      <c r="I8" s="5"/>
      <c r="J8" s="5"/>
      <c r="K8" s="5"/>
      <c r="L8" s="5"/>
    </row>
    <row r="9" spans="1:12" s="6" customFormat="1" ht="18.95" customHeight="1">
      <c r="A9" s="183"/>
      <c r="B9" s="186"/>
      <c r="C9" s="136" t="s">
        <v>44</v>
      </c>
      <c r="D9" s="161">
        <f>SUM(D7:D8)</f>
        <v>0</v>
      </c>
      <c r="E9" s="60"/>
      <c r="F9" s="61"/>
      <c r="G9" s="62"/>
      <c r="H9" s="37"/>
      <c r="I9" s="5"/>
      <c r="J9" s="5"/>
      <c r="K9" s="5"/>
      <c r="L9" s="5"/>
    </row>
    <row r="10" spans="1:12" s="6" customFormat="1" ht="18.95" customHeight="1">
      <c r="A10" s="183"/>
      <c r="B10" s="187" t="s">
        <v>14</v>
      </c>
      <c r="C10" s="33" t="s">
        <v>15</v>
      </c>
      <c r="D10" s="156"/>
      <c r="E10" s="54"/>
      <c r="F10" s="55"/>
      <c r="G10" s="56"/>
      <c r="H10" s="34"/>
      <c r="I10" s="5"/>
      <c r="J10" s="5"/>
      <c r="K10" s="5"/>
      <c r="L10" s="5"/>
    </row>
    <row r="11" spans="1:12" s="6" customFormat="1" ht="18.95" customHeight="1">
      <c r="A11" s="183"/>
      <c r="B11" s="185"/>
      <c r="C11" s="35" t="s">
        <v>16</v>
      </c>
      <c r="D11" s="158">
        <f>D9*G11</f>
        <v>0</v>
      </c>
      <c r="E11" s="63" t="s">
        <v>37</v>
      </c>
      <c r="F11" s="64" t="s">
        <v>38</v>
      </c>
      <c r="G11" s="66">
        <v>3.7499999999999999E-2</v>
      </c>
      <c r="H11" s="176">
        <v>711140.53500000003</v>
      </c>
      <c r="I11" s="5"/>
      <c r="J11" s="5"/>
      <c r="K11" s="5"/>
      <c r="L11" s="5"/>
    </row>
    <row r="12" spans="1:12" s="6" customFormat="1" ht="18.95" customHeight="1">
      <c r="A12" s="183"/>
      <c r="B12" s="185"/>
      <c r="C12" s="41" t="s">
        <v>17</v>
      </c>
      <c r="D12" s="158">
        <f>D9*G12</f>
        <v>0</v>
      </c>
      <c r="E12" s="67" t="s">
        <v>37</v>
      </c>
      <c r="F12" s="68" t="s">
        <v>38</v>
      </c>
      <c r="G12" s="69">
        <v>8.6999999999999994E-3</v>
      </c>
      <c r="H12" s="177">
        <v>164984.60412</v>
      </c>
      <c r="I12" s="5"/>
      <c r="J12" s="5"/>
      <c r="K12" s="5"/>
      <c r="L12" s="5"/>
    </row>
    <row r="13" spans="1:12" s="6" customFormat="1" ht="18.95" customHeight="1">
      <c r="A13" s="183"/>
      <c r="B13" s="185"/>
      <c r="C13" s="41" t="s">
        <v>18</v>
      </c>
      <c r="D13" s="162">
        <f>D7*G13</f>
        <v>0</v>
      </c>
      <c r="E13" s="67" t="s">
        <v>39</v>
      </c>
      <c r="F13" s="68" t="s">
        <v>38</v>
      </c>
      <c r="G13" s="69">
        <v>3.2300000000000002E-2</v>
      </c>
      <c r="H13" s="177">
        <v>583360.9976</v>
      </c>
      <c r="I13" s="5"/>
      <c r="J13" s="5"/>
      <c r="K13" s="5"/>
      <c r="L13" s="5"/>
    </row>
    <row r="14" spans="1:12" s="6" customFormat="1" ht="18.95" customHeight="1">
      <c r="A14" s="183"/>
      <c r="B14" s="185"/>
      <c r="C14" s="41" t="s">
        <v>19</v>
      </c>
      <c r="D14" s="162">
        <f>D7*G14</f>
        <v>0</v>
      </c>
      <c r="E14" s="67" t="s">
        <v>39</v>
      </c>
      <c r="F14" s="68" t="s">
        <v>38</v>
      </c>
      <c r="G14" s="69">
        <v>4.4999999999999998E-2</v>
      </c>
      <c r="H14" s="177">
        <v>812732.03999999992</v>
      </c>
      <c r="I14" s="5"/>
      <c r="J14" s="5"/>
      <c r="K14" s="5"/>
      <c r="L14" s="5"/>
    </row>
    <row r="15" spans="1:12" s="6" customFormat="1" ht="18.95" customHeight="1">
      <c r="A15" s="183"/>
      <c r="B15" s="185"/>
      <c r="C15" s="41" t="s">
        <v>43</v>
      </c>
      <c r="D15" s="162">
        <f>D14*G15</f>
        <v>0</v>
      </c>
      <c r="E15" s="67" t="s">
        <v>40</v>
      </c>
      <c r="F15" s="68" t="s">
        <v>38</v>
      </c>
      <c r="G15" s="69">
        <v>8.5099999999999995E-2</v>
      </c>
      <c r="H15" s="177">
        <v>69163.496603999985</v>
      </c>
      <c r="I15" s="5"/>
      <c r="J15" s="5"/>
      <c r="K15" s="5"/>
      <c r="L15" s="5"/>
    </row>
    <row r="16" spans="1:12" s="6" customFormat="1" ht="18.95" customHeight="1">
      <c r="A16" s="183"/>
      <c r="B16" s="185"/>
      <c r="C16" s="42" t="s">
        <v>20</v>
      </c>
      <c r="D16" s="158">
        <f>(D6+D7)*G16</f>
        <v>0</v>
      </c>
      <c r="E16" s="63" t="s">
        <v>41</v>
      </c>
      <c r="F16" s="64" t="s">
        <v>38</v>
      </c>
      <c r="G16" s="66">
        <v>1.8499999999999999E-2</v>
      </c>
      <c r="H16" s="176">
        <v>1270039.0599999998</v>
      </c>
      <c r="I16" s="5"/>
      <c r="J16" s="5"/>
      <c r="K16" s="5"/>
      <c r="L16" s="5"/>
    </row>
    <row r="17" spans="1:12" s="6" customFormat="1" ht="18.95" customHeight="1">
      <c r="A17" s="183"/>
      <c r="B17" s="185"/>
      <c r="C17" s="35" t="s">
        <v>34</v>
      </c>
      <c r="D17" s="158">
        <f>TRUNC((D6+D9)*$G17)</f>
        <v>0</v>
      </c>
      <c r="E17" s="63" t="s">
        <v>42</v>
      </c>
      <c r="F17" s="64" t="s">
        <v>38</v>
      </c>
      <c r="G17" s="66">
        <v>0.02</v>
      </c>
      <c r="H17" s="36"/>
      <c r="I17" s="5"/>
      <c r="J17" s="5"/>
      <c r="K17" s="5"/>
      <c r="L17" s="5"/>
    </row>
    <row r="18" spans="1:12" s="6" customFormat="1" ht="18.95" customHeight="1">
      <c r="A18" s="183"/>
      <c r="B18" s="186"/>
      <c r="C18" s="136" t="s">
        <v>44</v>
      </c>
      <c r="D18" s="161">
        <f>SUM(D10:D17)</f>
        <v>0</v>
      </c>
      <c r="E18" s="76"/>
      <c r="F18" s="77"/>
      <c r="G18" s="78"/>
      <c r="H18" s="37"/>
      <c r="I18" s="5"/>
      <c r="J18" s="5"/>
      <c r="K18" s="5"/>
      <c r="L18" s="5"/>
    </row>
    <row r="19" spans="1:12" s="6" customFormat="1" ht="18.95" customHeight="1">
      <c r="A19" s="188" t="s">
        <v>21</v>
      </c>
      <c r="B19" s="188"/>
      <c r="C19" s="188"/>
      <c r="D19" s="163">
        <f>TRUNC((D6+D9+D18)*$G19)</f>
        <v>0</v>
      </c>
      <c r="E19" s="70" t="s">
        <v>45</v>
      </c>
      <c r="F19" s="71" t="s">
        <v>36</v>
      </c>
      <c r="G19" s="72">
        <v>0.06</v>
      </c>
      <c r="H19" s="7" t="s">
        <v>250</v>
      </c>
      <c r="I19" s="5"/>
      <c r="J19" s="5"/>
      <c r="K19" s="5"/>
      <c r="L19" s="5"/>
    </row>
    <row r="20" spans="1:12" s="6" customFormat="1" ht="18.95" customHeight="1">
      <c r="A20" s="188" t="s">
        <v>22</v>
      </c>
      <c r="B20" s="188"/>
      <c r="C20" s="188"/>
      <c r="D20" s="163">
        <f>(D9+D18+D19)*G20</f>
        <v>0</v>
      </c>
      <c r="E20" s="70" t="s">
        <v>46</v>
      </c>
      <c r="F20" s="71" t="s">
        <v>36</v>
      </c>
      <c r="G20" s="73">
        <v>0.1</v>
      </c>
      <c r="H20" s="8" t="s">
        <v>251</v>
      </c>
      <c r="I20" s="5"/>
      <c r="J20" s="5"/>
      <c r="K20" s="5"/>
      <c r="L20" s="5"/>
    </row>
    <row r="21" spans="1:12" s="6" customFormat="1" ht="18.95" customHeight="1">
      <c r="A21" s="188" t="s">
        <v>23</v>
      </c>
      <c r="B21" s="188"/>
      <c r="C21" s="188"/>
      <c r="D21" s="163">
        <f>SUM(D6,D9,D18,D19,D20)</f>
        <v>0</v>
      </c>
      <c r="E21" s="70"/>
      <c r="F21" s="71"/>
      <c r="G21" s="74"/>
      <c r="H21" s="7"/>
      <c r="I21" s="5"/>
      <c r="J21" s="5"/>
      <c r="K21" s="5"/>
      <c r="L21" s="5"/>
    </row>
    <row r="22" spans="1:12" s="6" customFormat="1" ht="18.95" customHeight="1">
      <c r="A22" s="188" t="s">
        <v>24</v>
      </c>
      <c r="B22" s="188"/>
      <c r="C22" s="188"/>
      <c r="D22" s="165">
        <f>D21*G22</f>
        <v>0</v>
      </c>
      <c r="E22" s="70" t="s">
        <v>47</v>
      </c>
      <c r="F22" s="71" t="s">
        <v>36</v>
      </c>
      <c r="G22" s="75">
        <v>0.1</v>
      </c>
      <c r="H22" s="7"/>
      <c r="I22" s="5"/>
      <c r="J22" s="5"/>
      <c r="K22" s="5"/>
      <c r="L22" s="5"/>
    </row>
    <row r="23" spans="1:12" s="6" customFormat="1" ht="18.95" customHeight="1">
      <c r="A23" s="189" t="s">
        <v>227</v>
      </c>
      <c r="B23" s="190"/>
      <c r="C23" s="191"/>
      <c r="D23" s="163">
        <f>SUM(D21:D22)</f>
        <v>0</v>
      </c>
      <c r="E23" s="137"/>
      <c r="F23" s="138"/>
      <c r="G23" s="139"/>
      <c r="H23" s="7"/>
      <c r="I23" s="5"/>
      <c r="J23" s="5"/>
      <c r="K23" s="5"/>
      <c r="L23" s="5"/>
    </row>
    <row r="24" spans="1:12" s="6" customFormat="1" ht="18.95" customHeight="1">
      <c r="A24" s="140"/>
      <c r="B24" s="141"/>
      <c r="C24" s="142"/>
      <c r="D24" s="163"/>
      <c r="E24" s="137"/>
      <c r="F24" s="138"/>
      <c r="G24" s="139"/>
      <c r="H24" s="7"/>
      <c r="I24" s="5"/>
      <c r="J24" s="5"/>
      <c r="K24" s="5"/>
      <c r="L24" s="5"/>
    </row>
    <row r="25" spans="1:12" s="6" customFormat="1" ht="18.95" customHeight="1">
      <c r="A25" s="180" t="s">
        <v>48</v>
      </c>
      <c r="B25" s="180"/>
      <c r="C25" s="180"/>
      <c r="D25" s="164">
        <f>D23</f>
        <v>0</v>
      </c>
      <c r="E25" s="137"/>
      <c r="F25" s="138"/>
      <c r="G25" s="139"/>
      <c r="H25" s="9"/>
      <c r="I25" s="5"/>
      <c r="J25" s="5"/>
      <c r="K25" s="5"/>
      <c r="L25" s="5"/>
    </row>
  </sheetData>
  <mergeCells count="12">
    <mergeCell ref="F3:G3"/>
    <mergeCell ref="A25:C25"/>
    <mergeCell ref="A3:C3"/>
    <mergeCell ref="A4:A18"/>
    <mergeCell ref="B4:B6"/>
    <mergeCell ref="B7:B9"/>
    <mergeCell ref="B10:B18"/>
    <mergeCell ref="A19:C19"/>
    <mergeCell ref="A20:C20"/>
    <mergeCell ref="A21:C21"/>
    <mergeCell ref="A22:C22"/>
    <mergeCell ref="A23:C23"/>
  </mergeCells>
  <phoneticPr fontId="113" type="noConversion"/>
  <printOptions horizontalCentered="1"/>
  <pageMargins left="0.78740157480314965" right="0.39370078740157483" top="0.74803149606299213" bottom="0.35433070866141736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view="pageBreakPreview" zoomScale="80" zoomScaleNormal="100" zoomScaleSheetLayoutView="80" workbookViewId="0">
      <selection activeCell="H7" sqref="H7"/>
    </sheetView>
  </sheetViews>
  <sheetFormatPr defaultRowHeight="20.45" customHeight="1"/>
  <cols>
    <col min="1" max="1" width="25.625" style="25" customWidth="1"/>
    <col min="2" max="2" width="27.375" style="26" customWidth="1"/>
    <col min="3" max="3" width="6.75" style="27" customWidth="1"/>
    <col min="4" max="4" width="6.75" style="134" customWidth="1"/>
    <col min="5" max="7" width="27.375" style="23" customWidth="1"/>
    <col min="8" max="8" width="27.25" style="25" customWidth="1"/>
    <col min="9" max="16384" width="9" style="14"/>
  </cols>
  <sheetData>
    <row r="1" spans="1:8" ht="30" customHeight="1">
      <c r="A1" s="135" t="s">
        <v>225</v>
      </c>
      <c r="B1" s="11"/>
      <c r="C1" s="11"/>
      <c r="D1" s="12"/>
      <c r="E1" s="12"/>
      <c r="F1" s="12"/>
      <c r="G1" s="12"/>
      <c r="H1" s="13"/>
    </row>
    <row r="2" spans="1:8" ht="25.15" customHeight="1">
      <c r="A2" s="44" t="s">
        <v>265</v>
      </c>
      <c r="B2" s="4"/>
      <c r="C2" s="133"/>
      <c r="D2" s="133"/>
      <c r="E2" s="4"/>
      <c r="F2" s="4"/>
      <c r="G2" s="4"/>
      <c r="H2" s="4"/>
    </row>
    <row r="3" spans="1:8" s="17" customFormat="1" ht="25.15" customHeight="1">
      <c r="A3" s="24" t="s">
        <v>25</v>
      </c>
      <c r="B3" s="129" t="s">
        <v>26</v>
      </c>
      <c r="C3" s="129" t="s">
        <v>4</v>
      </c>
      <c r="D3" s="175" t="s">
        <v>3</v>
      </c>
      <c r="E3" s="80" t="s">
        <v>51</v>
      </c>
      <c r="F3" s="82" t="s">
        <v>52</v>
      </c>
      <c r="G3" s="81" t="s">
        <v>29</v>
      </c>
      <c r="H3" s="166" t="s">
        <v>264</v>
      </c>
    </row>
    <row r="4" spans="1:8" ht="25.15" customHeight="1">
      <c r="A4" s="50" t="s">
        <v>263</v>
      </c>
      <c r="B4" s="51"/>
      <c r="C4" s="125"/>
      <c r="D4" s="52"/>
      <c r="E4" s="100"/>
      <c r="F4" s="101"/>
      <c r="G4" s="102"/>
      <c r="H4" s="18" t="s">
        <v>2</v>
      </c>
    </row>
    <row r="5" spans="1:8" ht="25.15" customHeight="1">
      <c r="A5" s="47" t="s">
        <v>209</v>
      </c>
      <c r="B5" s="46"/>
      <c r="C5" s="126" t="s">
        <v>62</v>
      </c>
      <c r="D5" s="45">
        <v>1</v>
      </c>
      <c r="E5" s="48">
        <f>총괄표!E51</f>
        <v>0</v>
      </c>
      <c r="F5" s="89">
        <f>총괄표!F51</f>
        <v>0</v>
      </c>
      <c r="G5" s="49">
        <f>총괄표!G51</f>
        <v>0</v>
      </c>
      <c r="H5" s="18" t="s">
        <v>2</v>
      </c>
    </row>
    <row r="6" spans="1:8" ht="25.15" customHeight="1">
      <c r="A6" s="47" t="s">
        <v>210</v>
      </c>
      <c r="B6" s="46"/>
      <c r="C6" s="126" t="s">
        <v>62</v>
      </c>
      <c r="D6" s="45">
        <v>1</v>
      </c>
      <c r="E6" s="48">
        <f>총괄표!E75</f>
        <v>0</v>
      </c>
      <c r="F6" s="89">
        <f>총괄표!F75</f>
        <v>0</v>
      </c>
      <c r="G6" s="49">
        <f>총괄표!G75</f>
        <v>0</v>
      </c>
      <c r="H6" s="18"/>
    </row>
    <row r="7" spans="1:8" ht="25.15" customHeight="1">
      <c r="A7" s="47" t="s">
        <v>211</v>
      </c>
      <c r="B7" s="46"/>
      <c r="C7" s="126" t="s">
        <v>62</v>
      </c>
      <c r="D7" s="45">
        <v>1</v>
      </c>
      <c r="E7" s="48">
        <f>총괄표!E99</f>
        <v>0</v>
      </c>
      <c r="F7" s="89">
        <f>총괄표!F99</f>
        <v>0</v>
      </c>
      <c r="G7" s="49">
        <f>총괄표!G99</f>
        <v>0</v>
      </c>
      <c r="H7" s="18"/>
    </row>
    <row r="8" spans="1:8" ht="25.15" customHeight="1">
      <c r="A8" s="47"/>
      <c r="B8" s="46"/>
      <c r="C8" s="126"/>
      <c r="D8" s="45"/>
      <c r="E8" s="48"/>
      <c r="F8" s="89"/>
      <c r="G8" s="49"/>
      <c r="H8" s="18"/>
    </row>
    <row r="9" spans="1:8" ht="25.15" customHeight="1">
      <c r="A9" s="18"/>
      <c r="B9" s="19"/>
      <c r="C9" s="15"/>
      <c r="D9" s="16"/>
      <c r="E9" s="20"/>
      <c r="F9" s="79"/>
      <c r="G9" s="22"/>
      <c r="H9" s="18"/>
    </row>
    <row r="10" spans="1:8" ht="25.15" customHeight="1">
      <c r="A10" s="24"/>
      <c r="B10" s="19"/>
      <c r="C10" s="15"/>
      <c r="D10" s="16"/>
      <c r="E10" s="20"/>
      <c r="F10" s="79"/>
      <c r="G10" s="21"/>
      <c r="H10" s="18"/>
    </row>
    <row r="11" spans="1:8" ht="25.15" customHeight="1">
      <c r="A11" s="18"/>
      <c r="B11" s="19"/>
      <c r="C11" s="15"/>
      <c r="D11" s="16"/>
      <c r="E11" s="20"/>
      <c r="F11" s="79"/>
      <c r="G11" s="22"/>
      <c r="H11" s="18"/>
    </row>
    <row r="12" spans="1:8" ht="25.15" customHeight="1">
      <c r="A12" s="18"/>
      <c r="B12" s="19"/>
      <c r="C12" s="15"/>
      <c r="D12" s="16"/>
      <c r="E12" s="20"/>
      <c r="F12" s="79"/>
      <c r="G12" s="22"/>
      <c r="H12" s="18"/>
    </row>
    <row r="13" spans="1:8" ht="25.15" customHeight="1">
      <c r="A13" s="24"/>
      <c r="B13" s="19"/>
      <c r="C13" s="15"/>
      <c r="D13" s="16"/>
      <c r="E13" s="20"/>
      <c r="F13" s="79"/>
      <c r="G13" s="21"/>
      <c r="H13" s="18"/>
    </row>
    <row r="14" spans="1:8" ht="25.15" customHeight="1">
      <c r="A14" s="18"/>
      <c r="B14" s="19"/>
      <c r="C14" s="15"/>
      <c r="D14" s="16"/>
      <c r="E14" s="20"/>
      <c r="F14" s="79"/>
      <c r="G14" s="22"/>
      <c r="H14" s="18"/>
    </row>
    <row r="15" spans="1:8" ht="25.15" customHeight="1">
      <c r="A15" s="18"/>
      <c r="B15" s="19"/>
      <c r="C15" s="15"/>
      <c r="D15" s="16"/>
      <c r="E15" s="20"/>
      <c r="F15" s="79"/>
      <c r="G15" s="22"/>
      <c r="H15" s="18"/>
    </row>
    <row r="16" spans="1:8" ht="25.15" customHeight="1">
      <c r="A16" s="18"/>
      <c r="B16" s="19"/>
      <c r="C16" s="15"/>
      <c r="D16" s="16"/>
      <c r="E16" s="20"/>
      <c r="F16" s="79"/>
      <c r="G16" s="22"/>
      <c r="H16" s="18"/>
    </row>
    <row r="17" spans="1:8" ht="25.15" customHeight="1">
      <c r="A17" s="18"/>
      <c r="B17" s="19"/>
      <c r="C17" s="15"/>
      <c r="D17" s="16"/>
      <c r="E17" s="20"/>
      <c r="F17" s="79"/>
      <c r="G17" s="22">
        <f>D17*E17</f>
        <v>0</v>
      </c>
      <c r="H17" s="18"/>
    </row>
    <row r="18" spans="1:8" ht="25.15" customHeight="1">
      <c r="A18" s="18"/>
      <c r="B18" s="19"/>
      <c r="C18" s="15"/>
      <c r="D18" s="16"/>
      <c r="E18" s="20"/>
      <c r="F18" s="79"/>
      <c r="G18" s="22">
        <f>D18*E18</f>
        <v>0</v>
      </c>
      <c r="H18" s="18"/>
    </row>
    <row r="19" spans="1:8" ht="25.15" customHeight="1">
      <c r="A19" s="18"/>
      <c r="B19" s="19"/>
      <c r="C19" s="15"/>
      <c r="D19" s="16"/>
      <c r="E19" s="20"/>
      <c r="F19" s="79"/>
      <c r="G19" s="22"/>
      <c r="H19" s="18"/>
    </row>
    <row r="20" spans="1:8" ht="25.15" customHeight="1">
      <c r="A20" s="18"/>
      <c r="B20" s="19"/>
      <c r="C20" s="15"/>
      <c r="D20" s="16"/>
      <c r="E20" s="20"/>
      <c r="F20" s="79"/>
      <c r="G20" s="22"/>
      <c r="H20" s="18"/>
    </row>
    <row r="21" spans="1:8" ht="25.15" customHeight="1">
      <c r="A21" s="18"/>
      <c r="B21" s="19"/>
      <c r="C21" s="15"/>
      <c r="D21" s="16"/>
      <c r="E21" s="20"/>
      <c r="F21" s="79"/>
      <c r="G21" s="22"/>
      <c r="H21" s="18"/>
    </row>
    <row r="22" spans="1:8" ht="25.15" customHeight="1">
      <c r="A22" s="18"/>
      <c r="B22" s="19"/>
      <c r="C22" s="15"/>
      <c r="D22" s="16"/>
      <c r="E22" s="20"/>
      <c r="F22" s="79"/>
      <c r="G22" s="22"/>
      <c r="H22" s="18"/>
    </row>
    <row r="23" spans="1:8" ht="25.15" customHeight="1">
      <c r="A23" s="18"/>
      <c r="B23" s="19"/>
      <c r="C23" s="15"/>
      <c r="D23" s="16"/>
      <c r="E23" s="20"/>
      <c r="F23" s="79"/>
      <c r="G23" s="22"/>
      <c r="H23" s="18"/>
    </row>
    <row r="24" spans="1:8" ht="25.15" customHeight="1">
      <c r="A24" s="18"/>
      <c r="B24" s="19"/>
      <c r="C24" s="15"/>
      <c r="D24" s="16"/>
      <c r="E24" s="20"/>
      <c r="F24" s="79"/>
      <c r="G24" s="22"/>
      <c r="H24" s="18"/>
    </row>
    <row r="25" spans="1:8" ht="25.15" customHeight="1">
      <c r="A25" s="18"/>
      <c r="B25" s="19"/>
      <c r="C25" s="15"/>
      <c r="D25" s="16"/>
      <c r="E25" s="20"/>
      <c r="F25" s="79"/>
      <c r="G25" s="22">
        <f>D25*E25</f>
        <v>0</v>
      </c>
      <c r="H25" s="18"/>
    </row>
    <row r="26" spans="1:8" ht="25.15" customHeight="1">
      <c r="A26" s="18"/>
      <c r="B26" s="19"/>
      <c r="C26" s="15"/>
      <c r="D26" s="16"/>
      <c r="E26" s="20"/>
      <c r="F26" s="79"/>
      <c r="G26" s="22">
        <f>D26*E26</f>
        <v>0</v>
      </c>
      <c r="H26" s="18"/>
    </row>
    <row r="27" spans="1:8" ht="25.15" customHeight="1">
      <c r="A27" s="104" t="s">
        <v>33</v>
      </c>
      <c r="B27" s="129"/>
      <c r="C27" s="105"/>
      <c r="D27" s="106"/>
      <c r="E27" s="127">
        <f>SUM(E5:E26)</f>
        <v>0</v>
      </c>
      <c r="F27" s="128">
        <f>SUM(F5:F26)</f>
        <v>0</v>
      </c>
      <c r="G27" s="21">
        <f>SUM(G5:G26)</f>
        <v>0</v>
      </c>
      <c r="H27" s="18"/>
    </row>
    <row r="28" spans="1:8" ht="25.15" customHeight="1">
      <c r="A28" s="130" t="s">
        <v>209</v>
      </c>
      <c r="B28" s="131"/>
      <c r="C28" s="15"/>
      <c r="D28" s="16"/>
      <c r="E28" s="20"/>
      <c r="F28" s="79"/>
      <c r="G28" s="22"/>
      <c r="H28" s="18"/>
    </row>
    <row r="29" spans="1:8" ht="25.15" customHeight="1">
      <c r="A29" s="130" t="s">
        <v>212</v>
      </c>
      <c r="B29" s="131"/>
      <c r="C29" s="15" t="s">
        <v>62</v>
      </c>
      <c r="D29" s="15">
        <v>1</v>
      </c>
      <c r="E29" s="20">
        <f>내역서!F29</f>
        <v>0</v>
      </c>
      <c r="F29" s="79">
        <f>내역서!H29</f>
        <v>0</v>
      </c>
      <c r="G29" s="22">
        <f t="shared" ref="G29:G34" si="0">E29+F29</f>
        <v>0</v>
      </c>
      <c r="H29" s="18"/>
    </row>
    <row r="30" spans="1:8" ht="25.15" customHeight="1">
      <c r="A30" s="130" t="s">
        <v>213</v>
      </c>
      <c r="B30" s="131"/>
      <c r="C30" s="15" t="s">
        <v>62</v>
      </c>
      <c r="D30" s="15">
        <v>1</v>
      </c>
      <c r="E30" s="20">
        <f>내역서!F79</f>
        <v>0</v>
      </c>
      <c r="F30" s="79">
        <f>내역서!H79</f>
        <v>0</v>
      </c>
      <c r="G30" s="22">
        <f t="shared" si="0"/>
        <v>0</v>
      </c>
      <c r="H30" s="18"/>
    </row>
    <row r="31" spans="1:8" ht="25.15" customHeight="1">
      <c r="A31" s="130" t="s">
        <v>214</v>
      </c>
      <c r="B31" s="131"/>
      <c r="C31" s="15" t="s">
        <v>62</v>
      </c>
      <c r="D31" s="15">
        <v>1</v>
      </c>
      <c r="E31" s="20">
        <f>내역서!F104</f>
        <v>0</v>
      </c>
      <c r="F31" s="79">
        <f>내역서!H104</f>
        <v>0</v>
      </c>
      <c r="G31" s="22">
        <f t="shared" si="0"/>
        <v>0</v>
      </c>
      <c r="H31" s="18"/>
    </row>
    <row r="32" spans="1:8" ht="25.15" customHeight="1">
      <c r="A32" s="130" t="s">
        <v>215</v>
      </c>
      <c r="B32" s="131"/>
      <c r="C32" s="15" t="s">
        <v>62</v>
      </c>
      <c r="D32" s="15">
        <v>1</v>
      </c>
      <c r="E32" s="20">
        <f>내역서!F129</f>
        <v>0</v>
      </c>
      <c r="F32" s="79">
        <f>내역서!H129</f>
        <v>0</v>
      </c>
      <c r="G32" s="22">
        <f t="shared" si="0"/>
        <v>0</v>
      </c>
      <c r="H32" s="18"/>
    </row>
    <row r="33" spans="1:8" ht="25.15" customHeight="1">
      <c r="A33" s="130" t="s">
        <v>216</v>
      </c>
      <c r="B33" s="131"/>
      <c r="C33" s="15" t="s">
        <v>62</v>
      </c>
      <c r="D33" s="15">
        <v>1</v>
      </c>
      <c r="E33" s="20">
        <f>내역서!F154</f>
        <v>0</v>
      </c>
      <c r="F33" s="79">
        <f>내역서!H154</f>
        <v>0</v>
      </c>
      <c r="G33" s="22">
        <f t="shared" si="0"/>
        <v>0</v>
      </c>
      <c r="H33" s="18"/>
    </row>
    <row r="34" spans="1:8" ht="25.15" customHeight="1">
      <c r="A34" s="130" t="s">
        <v>217</v>
      </c>
      <c r="B34" s="131"/>
      <c r="C34" s="15" t="s">
        <v>62</v>
      </c>
      <c r="D34" s="15">
        <v>1</v>
      </c>
      <c r="E34" s="20">
        <f>내역서!F179</f>
        <v>0</v>
      </c>
      <c r="F34" s="79">
        <f>내역서!H179</f>
        <v>0</v>
      </c>
      <c r="G34" s="22">
        <f t="shared" si="0"/>
        <v>0</v>
      </c>
      <c r="H34" s="18"/>
    </row>
    <row r="35" spans="1:8" ht="25.15" customHeight="1">
      <c r="A35" s="132"/>
      <c r="B35" s="19"/>
      <c r="C35" s="15"/>
      <c r="D35" s="16"/>
      <c r="E35" s="20"/>
      <c r="F35" s="79"/>
      <c r="G35" s="22"/>
      <c r="H35" s="18"/>
    </row>
    <row r="36" spans="1:8" ht="25.15" customHeight="1">
      <c r="A36" s="132"/>
      <c r="B36" s="19"/>
      <c r="C36" s="15"/>
      <c r="D36" s="16"/>
      <c r="E36" s="20"/>
      <c r="F36" s="79"/>
      <c r="G36" s="22"/>
      <c r="H36" s="18"/>
    </row>
    <row r="37" spans="1:8" ht="25.15" customHeight="1">
      <c r="A37" s="132"/>
      <c r="B37" s="19"/>
      <c r="C37" s="15"/>
      <c r="D37" s="16"/>
      <c r="E37" s="20"/>
      <c r="F37" s="79"/>
      <c r="G37" s="22"/>
      <c r="H37" s="18"/>
    </row>
    <row r="38" spans="1:8" ht="25.15" customHeight="1">
      <c r="A38" s="132"/>
      <c r="B38" s="19"/>
      <c r="C38" s="15"/>
      <c r="D38" s="16"/>
      <c r="E38" s="20"/>
      <c r="F38" s="79"/>
      <c r="G38" s="22"/>
      <c r="H38" s="18"/>
    </row>
    <row r="39" spans="1:8" ht="25.15" customHeight="1">
      <c r="A39" s="132"/>
      <c r="B39" s="19"/>
      <c r="C39" s="15"/>
      <c r="D39" s="16"/>
      <c r="E39" s="20"/>
      <c r="F39" s="79"/>
      <c r="G39" s="22"/>
      <c r="H39" s="18"/>
    </row>
    <row r="40" spans="1:8" ht="25.15" customHeight="1">
      <c r="A40" s="132"/>
      <c r="B40" s="19"/>
      <c r="C40" s="15"/>
      <c r="D40" s="16"/>
      <c r="E40" s="20"/>
      <c r="F40" s="79"/>
      <c r="G40" s="22"/>
      <c r="H40" s="18"/>
    </row>
    <row r="41" spans="1:8" ht="25.15" customHeight="1">
      <c r="A41" s="132"/>
      <c r="B41" s="19"/>
      <c r="C41" s="15"/>
      <c r="D41" s="16"/>
      <c r="E41" s="20"/>
      <c r="F41" s="79"/>
      <c r="G41" s="22"/>
      <c r="H41" s="18"/>
    </row>
    <row r="42" spans="1:8" ht="25.15" customHeight="1">
      <c r="A42" s="132"/>
      <c r="B42" s="19"/>
      <c r="C42" s="15"/>
      <c r="D42" s="16"/>
      <c r="E42" s="20"/>
      <c r="F42" s="79"/>
      <c r="G42" s="22"/>
      <c r="H42" s="18"/>
    </row>
    <row r="43" spans="1:8" ht="25.15" customHeight="1">
      <c r="A43" s="132"/>
      <c r="B43" s="19"/>
      <c r="C43" s="15"/>
      <c r="D43" s="16"/>
      <c r="E43" s="20"/>
      <c r="F43" s="79"/>
      <c r="G43" s="22"/>
      <c r="H43" s="18"/>
    </row>
    <row r="44" spans="1:8" ht="25.15" customHeight="1">
      <c r="A44" s="132"/>
      <c r="B44" s="19"/>
      <c r="C44" s="15"/>
      <c r="D44" s="16"/>
      <c r="E44" s="20"/>
      <c r="F44" s="79"/>
      <c r="G44" s="22"/>
      <c r="H44" s="18"/>
    </row>
    <row r="45" spans="1:8" ht="25.15" customHeight="1">
      <c r="A45" s="132"/>
      <c r="B45" s="19"/>
      <c r="C45" s="15"/>
      <c r="D45" s="16"/>
      <c r="E45" s="20"/>
      <c r="F45" s="79"/>
      <c r="G45" s="22"/>
      <c r="H45" s="18"/>
    </row>
    <row r="46" spans="1:8" ht="25.15" customHeight="1">
      <c r="A46" s="132"/>
      <c r="B46" s="19"/>
      <c r="C46" s="15"/>
      <c r="D46" s="16"/>
      <c r="E46" s="20"/>
      <c r="F46" s="79"/>
      <c r="G46" s="22"/>
      <c r="H46" s="18"/>
    </row>
    <row r="47" spans="1:8" ht="25.15" customHeight="1">
      <c r="A47" s="132"/>
      <c r="B47" s="19"/>
      <c r="C47" s="15"/>
      <c r="D47" s="16"/>
      <c r="E47" s="20"/>
      <c r="F47" s="79"/>
      <c r="G47" s="22"/>
      <c r="H47" s="18"/>
    </row>
    <row r="48" spans="1:8" ht="25.15" customHeight="1">
      <c r="A48" s="132"/>
      <c r="B48" s="19"/>
      <c r="C48" s="15"/>
      <c r="D48" s="16"/>
      <c r="E48" s="20"/>
      <c r="F48" s="79"/>
      <c r="G48" s="22"/>
      <c r="H48" s="18"/>
    </row>
    <row r="49" spans="1:8" ht="25.15" customHeight="1">
      <c r="A49" s="132"/>
      <c r="B49" s="19"/>
      <c r="C49" s="15"/>
      <c r="D49" s="16"/>
      <c r="E49" s="20"/>
      <c r="F49" s="79"/>
      <c r="G49" s="22"/>
      <c r="H49" s="18"/>
    </row>
    <row r="50" spans="1:8" ht="25.15" customHeight="1">
      <c r="A50" s="132"/>
      <c r="B50" s="19"/>
      <c r="C50" s="15"/>
      <c r="D50" s="16"/>
      <c r="E50" s="20"/>
      <c r="F50" s="79"/>
      <c r="G50" s="22"/>
      <c r="H50" s="18"/>
    </row>
    <row r="51" spans="1:8" ht="25.15" customHeight="1">
      <c r="A51" s="104" t="s">
        <v>185</v>
      </c>
      <c r="B51" s="129"/>
      <c r="C51" s="105"/>
      <c r="D51" s="106"/>
      <c r="E51" s="127">
        <f>SUM(E29:E50)</f>
        <v>0</v>
      </c>
      <c r="F51" s="128">
        <f>SUM(F29:F50)</f>
        <v>0</v>
      </c>
      <c r="G51" s="21">
        <f>SUM(G29:G50)</f>
        <v>0</v>
      </c>
      <c r="H51" s="18"/>
    </row>
    <row r="52" spans="1:8" ht="25.15" customHeight="1">
      <c r="A52" s="130" t="s">
        <v>210</v>
      </c>
      <c r="B52" s="19"/>
      <c r="C52" s="15"/>
      <c r="D52" s="16"/>
      <c r="E52" s="20"/>
      <c r="F52" s="79"/>
      <c r="G52" s="22"/>
      <c r="H52" s="18"/>
    </row>
    <row r="53" spans="1:8" ht="25.15" customHeight="1">
      <c r="A53" s="130" t="s">
        <v>218</v>
      </c>
      <c r="B53" s="19"/>
      <c r="C53" s="15" t="s">
        <v>224</v>
      </c>
      <c r="D53" s="16">
        <v>1</v>
      </c>
      <c r="E53" s="20">
        <f>내역서!F204</f>
        <v>0</v>
      </c>
      <c r="F53" s="79">
        <f>내역서!H204</f>
        <v>0</v>
      </c>
      <c r="G53" s="22">
        <f>E53+F53</f>
        <v>0</v>
      </c>
      <c r="H53" s="18"/>
    </row>
    <row r="54" spans="1:8" ht="25.15" customHeight="1">
      <c r="A54" s="130" t="s">
        <v>219</v>
      </c>
      <c r="B54" s="19"/>
      <c r="C54" s="15" t="s">
        <v>224</v>
      </c>
      <c r="D54" s="16">
        <v>1</v>
      </c>
      <c r="E54" s="20">
        <f>내역서!F229</f>
        <v>0</v>
      </c>
      <c r="F54" s="79">
        <f>내역서!H229</f>
        <v>0</v>
      </c>
      <c r="G54" s="22">
        <f>E54+F54</f>
        <v>0</v>
      </c>
      <c r="H54" s="18"/>
    </row>
    <row r="55" spans="1:8" ht="25.15" customHeight="1">
      <c r="A55" s="130" t="s">
        <v>220</v>
      </c>
      <c r="B55" s="19"/>
      <c r="C55" s="15" t="s">
        <v>224</v>
      </c>
      <c r="D55" s="16">
        <v>1</v>
      </c>
      <c r="E55" s="20">
        <f>내역서!F254</f>
        <v>0</v>
      </c>
      <c r="F55" s="79">
        <f>내역서!H254</f>
        <v>0</v>
      </c>
      <c r="G55" s="22">
        <f>E55+F55</f>
        <v>0</v>
      </c>
      <c r="H55" s="18"/>
    </row>
    <row r="56" spans="1:8" ht="25.15" customHeight="1">
      <c r="A56" s="132"/>
      <c r="B56" s="19"/>
      <c r="C56" s="15"/>
      <c r="D56" s="16"/>
      <c r="E56" s="20"/>
      <c r="F56" s="79"/>
      <c r="G56" s="22"/>
      <c r="H56" s="18"/>
    </row>
    <row r="57" spans="1:8" ht="25.15" customHeight="1">
      <c r="A57" s="132"/>
      <c r="B57" s="19"/>
      <c r="C57" s="15"/>
      <c r="D57" s="16"/>
      <c r="E57" s="20"/>
      <c r="F57" s="79"/>
      <c r="G57" s="22"/>
      <c r="H57" s="18"/>
    </row>
    <row r="58" spans="1:8" ht="25.15" customHeight="1">
      <c r="A58" s="132"/>
      <c r="B58" s="19"/>
      <c r="C58" s="15"/>
      <c r="D58" s="16"/>
      <c r="E58" s="20"/>
      <c r="F58" s="79"/>
      <c r="G58" s="22"/>
      <c r="H58" s="18"/>
    </row>
    <row r="59" spans="1:8" ht="25.15" customHeight="1">
      <c r="A59" s="132"/>
      <c r="B59" s="19"/>
      <c r="C59" s="15"/>
      <c r="D59" s="16"/>
      <c r="E59" s="20"/>
      <c r="F59" s="79"/>
      <c r="G59" s="22"/>
      <c r="H59" s="18"/>
    </row>
    <row r="60" spans="1:8" ht="25.15" customHeight="1">
      <c r="A60" s="132"/>
      <c r="B60" s="19"/>
      <c r="C60" s="15"/>
      <c r="D60" s="16"/>
      <c r="E60" s="20"/>
      <c r="F60" s="79"/>
      <c r="G60" s="22"/>
      <c r="H60" s="18"/>
    </row>
    <row r="61" spans="1:8" ht="25.15" customHeight="1">
      <c r="A61" s="132"/>
      <c r="B61" s="19"/>
      <c r="C61" s="15"/>
      <c r="D61" s="16"/>
      <c r="E61" s="20"/>
      <c r="F61" s="79"/>
      <c r="G61" s="22"/>
      <c r="H61" s="18"/>
    </row>
    <row r="62" spans="1:8" ht="25.15" customHeight="1">
      <c r="A62" s="132"/>
      <c r="B62" s="19"/>
      <c r="C62" s="15"/>
      <c r="D62" s="16"/>
      <c r="E62" s="20"/>
      <c r="F62" s="79"/>
      <c r="G62" s="22"/>
      <c r="H62" s="18"/>
    </row>
    <row r="63" spans="1:8" ht="25.15" customHeight="1">
      <c r="A63" s="132"/>
      <c r="B63" s="19"/>
      <c r="C63" s="15"/>
      <c r="D63" s="16"/>
      <c r="E63" s="20"/>
      <c r="F63" s="79"/>
      <c r="G63" s="22"/>
      <c r="H63" s="18"/>
    </row>
    <row r="64" spans="1:8" ht="25.15" customHeight="1">
      <c r="A64" s="132"/>
      <c r="B64" s="19"/>
      <c r="C64" s="15"/>
      <c r="D64" s="16"/>
      <c r="E64" s="20"/>
      <c r="F64" s="79"/>
      <c r="G64" s="22"/>
      <c r="H64" s="18"/>
    </row>
    <row r="65" spans="1:8" ht="25.15" customHeight="1">
      <c r="A65" s="132"/>
      <c r="B65" s="19"/>
      <c r="C65" s="15"/>
      <c r="D65" s="16"/>
      <c r="E65" s="20"/>
      <c r="F65" s="79"/>
      <c r="G65" s="22"/>
      <c r="H65" s="18"/>
    </row>
    <row r="66" spans="1:8" ht="25.15" customHeight="1">
      <c r="A66" s="132"/>
      <c r="B66" s="19"/>
      <c r="C66" s="15"/>
      <c r="D66" s="16"/>
      <c r="E66" s="20"/>
      <c r="F66" s="79"/>
      <c r="G66" s="22"/>
      <c r="H66" s="18"/>
    </row>
    <row r="67" spans="1:8" ht="25.15" customHeight="1">
      <c r="A67" s="132"/>
      <c r="B67" s="19"/>
      <c r="C67" s="15"/>
      <c r="D67" s="16"/>
      <c r="E67" s="20"/>
      <c r="F67" s="79"/>
      <c r="G67" s="22"/>
      <c r="H67" s="18"/>
    </row>
    <row r="68" spans="1:8" ht="25.15" customHeight="1">
      <c r="A68" s="132"/>
      <c r="B68" s="19"/>
      <c r="C68" s="15"/>
      <c r="D68" s="16"/>
      <c r="E68" s="20"/>
      <c r="F68" s="79"/>
      <c r="G68" s="22"/>
      <c r="H68" s="18"/>
    </row>
    <row r="69" spans="1:8" ht="25.15" customHeight="1">
      <c r="A69" s="132"/>
      <c r="B69" s="19"/>
      <c r="C69" s="15"/>
      <c r="D69" s="16"/>
      <c r="E69" s="20"/>
      <c r="F69" s="79"/>
      <c r="G69" s="22"/>
      <c r="H69" s="18"/>
    </row>
    <row r="70" spans="1:8" ht="25.15" customHeight="1">
      <c r="A70" s="132"/>
      <c r="B70" s="19"/>
      <c r="C70" s="15"/>
      <c r="D70" s="16"/>
      <c r="E70" s="20"/>
      <c r="F70" s="79"/>
      <c r="G70" s="22"/>
      <c r="H70" s="18"/>
    </row>
    <row r="71" spans="1:8" ht="25.15" customHeight="1">
      <c r="A71" s="132"/>
      <c r="B71" s="19"/>
      <c r="C71" s="15"/>
      <c r="D71" s="16"/>
      <c r="E71" s="20"/>
      <c r="F71" s="79"/>
      <c r="G71" s="22"/>
      <c r="H71" s="18"/>
    </row>
    <row r="72" spans="1:8" ht="25.15" customHeight="1">
      <c r="A72" s="132"/>
      <c r="B72" s="19"/>
      <c r="C72" s="15"/>
      <c r="D72" s="16"/>
      <c r="E72" s="20"/>
      <c r="F72" s="79"/>
      <c r="G72" s="22"/>
      <c r="H72" s="18"/>
    </row>
    <row r="73" spans="1:8" ht="25.15" customHeight="1">
      <c r="A73" s="132"/>
      <c r="B73" s="19"/>
      <c r="C73" s="15"/>
      <c r="D73" s="16"/>
      <c r="E73" s="20"/>
      <c r="F73" s="79"/>
      <c r="G73" s="22"/>
      <c r="H73" s="18"/>
    </row>
    <row r="74" spans="1:8" ht="25.15" customHeight="1">
      <c r="A74" s="132"/>
      <c r="B74" s="19"/>
      <c r="C74" s="15"/>
      <c r="D74" s="16"/>
      <c r="E74" s="20"/>
      <c r="F74" s="79"/>
      <c r="G74" s="22"/>
      <c r="H74" s="18"/>
    </row>
    <row r="75" spans="1:8" ht="25.15" customHeight="1">
      <c r="A75" s="104" t="s">
        <v>185</v>
      </c>
      <c r="B75" s="129"/>
      <c r="C75" s="105"/>
      <c r="D75" s="106"/>
      <c r="E75" s="127">
        <f>SUM(E53:E74)</f>
        <v>0</v>
      </c>
      <c r="F75" s="128">
        <f>SUM(F53:F74)</f>
        <v>0</v>
      </c>
      <c r="G75" s="21">
        <f>SUM(G53:G74)</f>
        <v>0</v>
      </c>
      <c r="H75" s="18"/>
    </row>
    <row r="76" spans="1:8" ht="25.15" customHeight="1">
      <c r="A76" s="130" t="s">
        <v>211</v>
      </c>
      <c r="B76" s="19"/>
      <c r="C76" s="15"/>
      <c r="D76" s="16"/>
      <c r="E76" s="20"/>
      <c r="F76" s="79"/>
      <c r="G76" s="22"/>
      <c r="H76" s="18"/>
    </row>
    <row r="77" spans="1:8" ht="25.15" customHeight="1">
      <c r="A77" s="130" t="s">
        <v>221</v>
      </c>
      <c r="B77" s="19"/>
      <c r="C77" s="15" t="s">
        <v>224</v>
      </c>
      <c r="D77" s="16">
        <v>1</v>
      </c>
      <c r="E77" s="20">
        <f>내역서!F279</f>
        <v>0</v>
      </c>
      <c r="F77" s="79">
        <f>내역서!H279</f>
        <v>0</v>
      </c>
      <c r="G77" s="22">
        <f>E77+F77</f>
        <v>0</v>
      </c>
      <c r="H77" s="18"/>
    </row>
    <row r="78" spans="1:8" ht="25.15" customHeight="1">
      <c r="A78" s="130" t="s">
        <v>222</v>
      </c>
      <c r="B78" s="19"/>
      <c r="C78" s="15" t="s">
        <v>224</v>
      </c>
      <c r="D78" s="16">
        <v>1</v>
      </c>
      <c r="E78" s="20">
        <f>내역서!F304</f>
        <v>0</v>
      </c>
      <c r="F78" s="79">
        <f>내역서!H304</f>
        <v>0</v>
      </c>
      <c r="G78" s="22">
        <f>E78+F78</f>
        <v>0</v>
      </c>
      <c r="H78" s="18"/>
    </row>
    <row r="79" spans="1:8" ht="25.15" customHeight="1">
      <c r="A79" s="130" t="s">
        <v>223</v>
      </c>
      <c r="B79" s="19"/>
      <c r="C79" s="15" t="s">
        <v>224</v>
      </c>
      <c r="D79" s="16">
        <v>1</v>
      </c>
      <c r="E79" s="20">
        <f>내역서!F326</f>
        <v>0</v>
      </c>
      <c r="F79" s="79">
        <f>내역서!H326</f>
        <v>0</v>
      </c>
      <c r="G79" s="22">
        <f>E79+F79</f>
        <v>0</v>
      </c>
      <c r="H79" s="18"/>
    </row>
    <row r="80" spans="1:8" ht="25.15" customHeight="1">
      <c r="A80" s="130"/>
      <c r="B80" s="19"/>
      <c r="C80" s="15"/>
      <c r="D80" s="16"/>
      <c r="E80" s="20"/>
      <c r="F80" s="79"/>
      <c r="G80" s="22"/>
      <c r="H80" s="18"/>
    </row>
    <row r="81" spans="1:8" ht="25.15" customHeight="1">
      <c r="A81" s="130"/>
      <c r="B81" s="19"/>
      <c r="C81" s="15"/>
      <c r="D81" s="16"/>
      <c r="E81" s="20"/>
      <c r="F81" s="79"/>
      <c r="G81" s="22"/>
      <c r="H81" s="18"/>
    </row>
    <row r="82" spans="1:8" ht="25.15" customHeight="1">
      <c r="A82" s="130"/>
      <c r="B82" s="19"/>
      <c r="C82" s="15"/>
      <c r="D82" s="16"/>
      <c r="E82" s="20"/>
      <c r="F82" s="79"/>
      <c r="G82" s="22"/>
      <c r="H82" s="18"/>
    </row>
    <row r="83" spans="1:8" ht="25.15" customHeight="1">
      <c r="A83" s="130"/>
      <c r="B83" s="19"/>
      <c r="C83" s="15"/>
      <c r="D83" s="16"/>
      <c r="E83" s="20"/>
      <c r="F83" s="79"/>
      <c r="G83" s="22"/>
      <c r="H83" s="18"/>
    </row>
    <row r="84" spans="1:8" ht="25.15" customHeight="1">
      <c r="A84" s="130"/>
      <c r="B84" s="19"/>
      <c r="C84" s="15"/>
      <c r="D84" s="16"/>
      <c r="E84" s="20"/>
      <c r="F84" s="79"/>
      <c r="G84" s="22"/>
      <c r="H84" s="18"/>
    </row>
    <row r="85" spans="1:8" ht="25.15" customHeight="1">
      <c r="A85" s="130"/>
      <c r="B85" s="19"/>
      <c r="C85" s="15"/>
      <c r="D85" s="16"/>
      <c r="E85" s="20"/>
      <c r="F85" s="79"/>
      <c r="G85" s="22"/>
      <c r="H85" s="18"/>
    </row>
    <row r="86" spans="1:8" ht="25.15" customHeight="1">
      <c r="A86" s="130"/>
      <c r="B86" s="19"/>
      <c r="C86" s="15"/>
      <c r="D86" s="16"/>
      <c r="E86" s="20"/>
      <c r="F86" s="79"/>
      <c r="G86" s="22"/>
      <c r="H86" s="18"/>
    </row>
    <row r="87" spans="1:8" ht="25.15" customHeight="1">
      <c r="A87" s="130"/>
      <c r="B87" s="19"/>
      <c r="C87" s="15"/>
      <c r="D87" s="16"/>
      <c r="E87" s="20"/>
      <c r="F87" s="79"/>
      <c r="G87" s="22"/>
      <c r="H87" s="18"/>
    </row>
    <row r="88" spans="1:8" ht="25.15" customHeight="1">
      <c r="A88" s="130"/>
      <c r="B88" s="19"/>
      <c r="C88" s="15"/>
      <c r="D88" s="16"/>
      <c r="E88" s="20"/>
      <c r="F88" s="79"/>
      <c r="G88" s="22"/>
      <c r="H88" s="18"/>
    </row>
    <row r="89" spans="1:8" ht="25.15" customHeight="1">
      <c r="A89" s="130"/>
      <c r="B89" s="19"/>
      <c r="C89" s="15"/>
      <c r="D89" s="16"/>
      <c r="E89" s="20"/>
      <c r="F89" s="79"/>
      <c r="G89" s="22"/>
      <c r="H89" s="18"/>
    </row>
    <row r="90" spans="1:8" ht="25.15" customHeight="1">
      <c r="A90" s="130"/>
      <c r="B90" s="19"/>
      <c r="C90" s="15"/>
      <c r="D90" s="16"/>
      <c r="E90" s="20"/>
      <c r="F90" s="79"/>
      <c r="G90" s="22"/>
      <c r="H90" s="18"/>
    </row>
    <row r="91" spans="1:8" ht="25.15" customHeight="1">
      <c r="A91" s="130"/>
      <c r="B91" s="19"/>
      <c r="C91" s="15"/>
      <c r="D91" s="16"/>
      <c r="E91" s="20"/>
      <c r="F91" s="79"/>
      <c r="G91" s="22"/>
      <c r="H91" s="18"/>
    </row>
    <row r="92" spans="1:8" ht="25.15" customHeight="1">
      <c r="A92" s="18"/>
      <c r="B92" s="19"/>
      <c r="C92" s="15"/>
      <c r="D92" s="16"/>
      <c r="E92" s="20"/>
      <c r="F92" s="79"/>
      <c r="G92" s="22"/>
      <c r="H92" s="18"/>
    </row>
    <row r="93" spans="1:8" ht="25.15" customHeight="1">
      <c r="A93" s="18"/>
      <c r="B93" s="19"/>
      <c r="C93" s="15"/>
      <c r="D93" s="16"/>
      <c r="E93" s="20"/>
      <c r="F93" s="79"/>
      <c r="G93" s="22"/>
      <c r="H93" s="18"/>
    </row>
    <row r="94" spans="1:8" ht="25.15" customHeight="1">
      <c r="A94" s="18"/>
      <c r="B94" s="19"/>
      <c r="C94" s="15"/>
      <c r="D94" s="16"/>
      <c r="E94" s="20"/>
      <c r="F94" s="79"/>
      <c r="G94" s="22"/>
      <c r="H94" s="18"/>
    </row>
    <row r="95" spans="1:8" ht="25.15" customHeight="1">
      <c r="A95" s="18"/>
      <c r="B95" s="19"/>
      <c r="C95" s="15"/>
      <c r="D95" s="16"/>
      <c r="E95" s="20"/>
      <c r="F95" s="79"/>
      <c r="G95" s="22"/>
      <c r="H95" s="18"/>
    </row>
    <row r="96" spans="1:8" ht="25.15" customHeight="1">
      <c r="A96" s="18"/>
      <c r="B96" s="19"/>
      <c r="C96" s="15"/>
      <c r="D96" s="16"/>
      <c r="E96" s="20"/>
      <c r="F96" s="79"/>
      <c r="G96" s="22"/>
      <c r="H96" s="18"/>
    </row>
    <row r="97" spans="1:8" ht="25.15" customHeight="1">
      <c r="A97" s="18"/>
      <c r="B97" s="19"/>
      <c r="C97" s="15"/>
      <c r="D97" s="16"/>
      <c r="E97" s="20"/>
      <c r="F97" s="79"/>
      <c r="G97" s="22">
        <f>D97*E97</f>
        <v>0</v>
      </c>
      <c r="H97" s="18"/>
    </row>
    <row r="98" spans="1:8" ht="25.15" customHeight="1">
      <c r="A98" s="18"/>
      <c r="B98" s="19"/>
      <c r="C98" s="15"/>
      <c r="D98" s="16"/>
      <c r="E98" s="20"/>
      <c r="F98" s="79"/>
      <c r="G98" s="22">
        <f>D98*E98</f>
        <v>0</v>
      </c>
      <c r="H98" s="18"/>
    </row>
    <row r="99" spans="1:8" ht="25.15" customHeight="1">
      <c r="A99" s="24" t="s">
        <v>185</v>
      </c>
      <c r="B99" s="129"/>
      <c r="C99" s="105"/>
      <c r="D99" s="106"/>
      <c r="E99" s="127">
        <f>SUM(E77:E98)</f>
        <v>0</v>
      </c>
      <c r="F99" s="128">
        <f>SUM(F77:F98)</f>
        <v>0</v>
      </c>
      <c r="G99" s="21">
        <f>SUM(G77:G98)</f>
        <v>0</v>
      </c>
      <c r="H99" s="18"/>
    </row>
    <row r="100" spans="1:8" ht="25.15" customHeight="1"/>
    <row r="101" spans="1:8" ht="25.15" customHeight="1"/>
    <row r="102" spans="1:8" ht="25.15" customHeight="1"/>
    <row r="103" spans="1:8" ht="25.15" customHeight="1"/>
    <row r="104" spans="1:8" ht="25.15" customHeight="1"/>
    <row r="105" spans="1:8" ht="25.15" customHeight="1"/>
    <row r="106" spans="1:8" ht="25.15" customHeight="1"/>
    <row r="107" spans="1:8" ht="25.15" customHeight="1"/>
    <row r="108" spans="1:8" ht="25.15" customHeight="1"/>
    <row r="109" spans="1:8" ht="25.15" customHeight="1"/>
    <row r="110" spans="1:8" ht="25.15" customHeight="1"/>
    <row r="111" spans="1:8" ht="25.15" customHeight="1"/>
    <row r="112" spans="1:8" ht="25.15" customHeight="1"/>
    <row r="113" ht="25.15" customHeight="1"/>
    <row r="114" ht="25.15" customHeight="1"/>
    <row r="115" ht="25.15" customHeight="1"/>
    <row r="116" ht="25.15" customHeight="1"/>
    <row r="117" ht="25.15" customHeight="1"/>
    <row r="118" ht="25.15" customHeight="1"/>
    <row r="119" ht="25.15" customHeight="1"/>
    <row r="120" ht="25.15" customHeight="1"/>
    <row r="121" ht="25.15" customHeight="1"/>
    <row r="122" ht="25.15" customHeight="1"/>
    <row r="123" ht="25.15" customHeight="1"/>
    <row r="124" ht="25.15" customHeight="1"/>
    <row r="125" ht="25.15" customHeight="1"/>
    <row r="126" ht="25.15" customHeight="1"/>
    <row r="127" ht="25.15" customHeight="1"/>
    <row r="128" ht="25.15" customHeight="1"/>
    <row r="129" ht="25.15" customHeight="1"/>
    <row r="130" ht="25.15" customHeight="1"/>
    <row r="131" ht="25.15" customHeight="1"/>
    <row r="132" ht="25.15" customHeight="1"/>
    <row r="133" ht="25.15" customHeight="1"/>
    <row r="134" ht="25.15" customHeight="1"/>
    <row r="135" ht="25.15" customHeight="1"/>
    <row r="136" ht="25.15" customHeight="1"/>
    <row r="137" ht="25.15" customHeight="1"/>
    <row r="138" ht="25.15" customHeight="1"/>
    <row r="139" ht="25.15" customHeight="1"/>
    <row r="140" ht="25.15" customHeight="1"/>
    <row r="141" ht="25.15" customHeight="1"/>
    <row r="142" ht="25.15" customHeight="1"/>
    <row r="143" ht="25.15" customHeight="1"/>
    <row r="144" ht="25.15" customHeight="1"/>
    <row r="145" ht="25.15" customHeight="1"/>
    <row r="146" ht="25.15" customHeight="1"/>
  </sheetData>
  <phoneticPr fontId="113" type="noConversion"/>
  <printOptions horizontalCentered="1"/>
  <pageMargins left="0.78740157480314965" right="0.39370078740157483" top="0.78740157480314965" bottom="0.39370078740157483" header="0.51181102362204722" footer="0.27559055118110237"/>
  <pageSetup paperSize="9" scale="70" orientation="landscape" horizontalDpi="4294967293" verticalDpi="4294967293" r:id="rId1"/>
  <headerFooter alignWithMargins="0">
    <oddFooter>&amp;C&amp;"굴림,보통"&amp;10&amp;P/&amp;N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6"/>
  <sheetViews>
    <sheetView view="pageBreakPreview" zoomScale="80" zoomScaleNormal="100" zoomScaleSheetLayoutView="80" workbookViewId="0">
      <selection activeCell="N22" sqref="N22"/>
    </sheetView>
  </sheetViews>
  <sheetFormatPr defaultRowHeight="23.1" customHeight="1"/>
  <cols>
    <col min="1" max="1" width="27.625" style="25" customWidth="1"/>
    <col min="2" max="2" width="28.625" style="25" customWidth="1"/>
    <col min="3" max="3" width="4.75" style="27" customWidth="1"/>
    <col min="4" max="4" width="7.75" style="26" customWidth="1"/>
    <col min="5" max="5" width="10.75" style="23" customWidth="1"/>
    <col min="6" max="6" width="11.75" style="23" customWidth="1"/>
    <col min="7" max="7" width="10.75" style="23" customWidth="1"/>
    <col min="8" max="8" width="11.75" style="23" customWidth="1"/>
    <col min="9" max="9" width="11" style="23" customWidth="1"/>
    <col min="10" max="10" width="13.25" style="23" customWidth="1"/>
    <col min="11" max="11" width="10.75" style="23" customWidth="1"/>
    <col min="12" max="12" width="12.625" style="23" customWidth="1"/>
    <col min="13" max="13" width="10.125" style="14" customWidth="1"/>
    <col min="14" max="16384" width="9" style="14"/>
  </cols>
  <sheetData>
    <row r="1" spans="1:14" ht="30" customHeight="1">
      <c r="A1" s="10" t="s">
        <v>256</v>
      </c>
      <c r="B1" s="13"/>
      <c r="C1" s="11"/>
      <c r="D1" s="11"/>
      <c r="E1" s="12"/>
      <c r="F1" s="12"/>
      <c r="G1" s="12"/>
      <c r="H1" s="12"/>
      <c r="I1" s="12"/>
      <c r="J1" s="12"/>
      <c r="K1" s="12"/>
      <c r="L1" s="12"/>
    </row>
    <row r="2" spans="1:14" ht="25.15" customHeight="1">
      <c r="A2" s="91" t="s">
        <v>265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4" s="17" customFormat="1" ht="24.95" customHeight="1">
      <c r="A3" s="192" t="s">
        <v>30</v>
      </c>
      <c r="B3" s="194" t="s">
        <v>31</v>
      </c>
      <c r="C3" s="196" t="s">
        <v>4</v>
      </c>
      <c r="D3" s="196" t="s">
        <v>49</v>
      </c>
      <c r="E3" s="200" t="s">
        <v>27</v>
      </c>
      <c r="F3" s="201"/>
      <c r="G3" s="202" t="s">
        <v>28</v>
      </c>
      <c r="H3" s="202"/>
      <c r="I3" s="200" t="s">
        <v>136</v>
      </c>
      <c r="J3" s="201"/>
      <c r="K3" s="203" t="s">
        <v>230</v>
      </c>
      <c r="L3" s="204"/>
      <c r="M3" s="198" t="s">
        <v>257</v>
      </c>
      <c r="N3" s="83"/>
    </row>
    <row r="4" spans="1:14" s="17" customFormat="1" ht="24.95" customHeight="1">
      <c r="A4" s="193"/>
      <c r="B4" s="195"/>
      <c r="C4" s="197"/>
      <c r="D4" s="197"/>
      <c r="E4" s="80" t="s">
        <v>134</v>
      </c>
      <c r="F4" s="81" t="s">
        <v>135</v>
      </c>
      <c r="G4" s="80" t="s">
        <v>134</v>
      </c>
      <c r="H4" s="81" t="s">
        <v>135</v>
      </c>
      <c r="I4" s="80" t="s">
        <v>134</v>
      </c>
      <c r="J4" s="81" t="s">
        <v>135</v>
      </c>
      <c r="K4" s="80" t="s">
        <v>137</v>
      </c>
      <c r="L4" s="115" t="s">
        <v>138</v>
      </c>
      <c r="M4" s="199"/>
      <c r="N4" s="84"/>
    </row>
    <row r="5" spans="1:14" ht="24.95" customHeight="1">
      <c r="A5" s="167" t="s">
        <v>55</v>
      </c>
      <c r="B5" s="168"/>
      <c r="C5" s="28"/>
      <c r="D5" s="28"/>
      <c r="E5" s="29"/>
      <c r="F5" s="30"/>
      <c r="G5" s="29"/>
      <c r="H5" s="30"/>
      <c r="I5" s="29"/>
      <c r="J5" s="30"/>
      <c r="K5" s="29"/>
      <c r="L5" s="116"/>
      <c r="M5" s="92"/>
    </row>
    <row r="6" spans="1:14" ht="24.95" customHeight="1">
      <c r="A6" s="169" t="s">
        <v>56</v>
      </c>
      <c r="B6" s="170" t="s">
        <v>57</v>
      </c>
      <c r="C6" s="87" t="s">
        <v>1</v>
      </c>
      <c r="D6" s="143">
        <v>0</v>
      </c>
      <c r="E6" s="144"/>
      <c r="F6" s="145">
        <f>TRUNC(E6*D6,0)</f>
        <v>0</v>
      </c>
      <c r="G6" s="144"/>
      <c r="H6" s="145"/>
      <c r="I6" s="144"/>
      <c r="J6" s="145"/>
      <c r="K6" s="144">
        <f t="shared" ref="K6:K12" si="0">E6+G6+I6</f>
        <v>0</v>
      </c>
      <c r="L6" s="146">
        <f t="shared" ref="L6:L12" si="1">TRUNC(F6+H6+J6,0)</f>
        <v>0</v>
      </c>
      <c r="M6" s="92"/>
    </row>
    <row r="7" spans="1:14" ht="24.95" customHeight="1">
      <c r="A7" s="169" t="s">
        <v>56</v>
      </c>
      <c r="B7" s="170" t="s">
        <v>58</v>
      </c>
      <c r="C7" s="87" t="s">
        <v>1</v>
      </c>
      <c r="D7" s="143">
        <v>24</v>
      </c>
      <c r="E7" s="144"/>
      <c r="F7" s="145">
        <f t="shared" ref="F7:F17" si="2">TRUNC(E7*D7,0)</f>
        <v>0</v>
      </c>
      <c r="G7" s="144"/>
      <c r="H7" s="145"/>
      <c r="I7" s="144"/>
      <c r="J7" s="145"/>
      <c r="K7" s="144">
        <f t="shared" si="0"/>
        <v>0</v>
      </c>
      <c r="L7" s="146">
        <f t="shared" si="1"/>
        <v>0</v>
      </c>
      <c r="M7" s="92"/>
    </row>
    <row r="8" spans="1:14" ht="24.95" customHeight="1">
      <c r="A8" s="169" t="s">
        <v>56</v>
      </c>
      <c r="B8" s="170" t="s">
        <v>59</v>
      </c>
      <c r="C8" s="87" t="s">
        <v>0</v>
      </c>
      <c r="D8" s="143">
        <v>0</v>
      </c>
      <c r="E8" s="144"/>
      <c r="F8" s="145">
        <f t="shared" si="2"/>
        <v>0</v>
      </c>
      <c r="G8" s="144"/>
      <c r="H8" s="145"/>
      <c r="I8" s="144"/>
      <c r="J8" s="145"/>
      <c r="K8" s="144">
        <f t="shared" si="0"/>
        <v>0</v>
      </c>
      <c r="L8" s="146">
        <f t="shared" si="1"/>
        <v>0</v>
      </c>
      <c r="M8" s="92"/>
    </row>
    <row r="9" spans="1:14" ht="24.95" customHeight="1">
      <c r="A9" s="169" t="s">
        <v>56</v>
      </c>
      <c r="B9" s="170" t="s">
        <v>229</v>
      </c>
      <c r="C9" s="87" t="s">
        <v>0</v>
      </c>
      <c r="D9" s="143">
        <v>26</v>
      </c>
      <c r="E9" s="144"/>
      <c r="F9" s="145">
        <f t="shared" si="2"/>
        <v>0</v>
      </c>
      <c r="G9" s="144"/>
      <c r="H9" s="145"/>
      <c r="I9" s="144"/>
      <c r="J9" s="145"/>
      <c r="K9" s="144">
        <f t="shared" si="0"/>
        <v>0</v>
      </c>
      <c r="L9" s="146">
        <f t="shared" si="1"/>
        <v>0</v>
      </c>
      <c r="M9" s="92"/>
    </row>
    <row r="10" spans="1:14" ht="24.95" customHeight="1">
      <c r="A10" s="169" t="s">
        <v>60</v>
      </c>
      <c r="B10" s="170" t="s">
        <v>61</v>
      </c>
      <c r="C10" s="87" t="s">
        <v>62</v>
      </c>
      <c r="D10" s="143">
        <v>1</v>
      </c>
      <c r="E10" s="144"/>
      <c r="F10" s="145">
        <f t="shared" si="2"/>
        <v>0</v>
      </c>
      <c r="G10" s="144"/>
      <c r="H10" s="145"/>
      <c r="I10" s="144"/>
      <c r="J10" s="145"/>
      <c r="K10" s="144">
        <f t="shared" si="0"/>
        <v>0</v>
      </c>
      <c r="L10" s="146">
        <f t="shared" si="1"/>
        <v>0</v>
      </c>
      <c r="M10" s="92"/>
    </row>
    <row r="11" spans="1:14" ht="24.95" customHeight="1">
      <c r="A11" s="169" t="s">
        <v>231</v>
      </c>
      <c r="B11" s="170" t="s">
        <v>232</v>
      </c>
      <c r="C11" s="87" t="s">
        <v>233</v>
      </c>
      <c r="D11" s="143">
        <v>310</v>
      </c>
      <c r="E11" s="144"/>
      <c r="F11" s="145">
        <f t="shared" si="2"/>
        <v>0</v>
      </c>
      <c r="G11" s="144"/>
      <c r="H11" s="145"/>
      <c r="I11" s="144"/>
      <c r="J11" s="145"/>
      <c r="K11" s="144">
        <f t="shared" si="0"/>
        <v>0</v>
      </c>
      <c r="L11" s="146">
        <f t="shared" si="1"/>
        <v>0</v>
      </c>
      <c r="M11" s="92"/>
    </row>
    <row r="12" spans="1:14" ht="24.95" customHeight="1">
      <c r="A12" s="169" t="s">
        <v>234</v>
      </c>
      <c r="B12" s="170" t="s">
        <v>235</v>
      </c>
      <c r="C12" s="87" t="s">
        <v>62</v>
      </c>
      <c r="D12" s="143">
        <v>1</v>
      </c>
      <c r="E12" s="144"/>
      <c r="F12" s="145">
        <f t="shared" si="2"/>
        <v>0</v>
      </c>
      <c r="G12" s="144"/>
      <c r="H12" s="145"/>
      <c r="I12" s="144"/>
      <c r="J12" s="145"/>
      <c r="K12" s="144">
        <f t="shared" si="0"/>
        <v>0</v>
      </c>
      <c r="L12" s="146">
        <f t="shared" si="1"/>
        <v>0</v>
      </c>
      <c r="M12" s="92"/>
    </row>
    <row r="13" spans="1:14" ht="24.95" customHeight="1">
      <c r="A13" s="169" t="s">
        <v>63</v>
      </c>
      <c r="B13" s="170" t="s">
        <v>64</v>
      </c>
      <c r="C13" s="87" t="s">
        <v>0</v>
      </c>
      <c r="D13" s="143">
        <v>480</v>
      </c>
      <c r="E13" s="144"/>
      <c r="F13" s="145">
        <f t="shared" si="2"/>
        <v>0</v>
      </c>
      <c r="G13" s="144"/>
      <c r="H13" s="145"/>
      <c r="I13" s="144"/>
      <c r="J13" s="145"/>
      <c r="K13" s="144">
        <f t="shared" ref="K13:K20" si="3">E13+G13+I13</f>
        <v>0</v>
      </c>
      <c r="L13" s="146">
        <f t="shared" ref="L13:L20" si="4">TRUNC(F13+H13+J13,0)</f>
        <v>0</v>
      </c>
      <c r="M13" s="92"/>
    </row>
    <row r="14" spans="1:14" ht="24.95" customHeight="1">
      <c r="A14" s="169" t="s">
        <v>63</v>
      </c>
      <c r="B14" s="170" t="s">
        <v>65</v>
      </c>
      <c r="C14" s="87" t="s">
        <v>0</v>
      </c>
      <c r="D14" s="143">
        <v>480</v>
      </c>
      <c r="E14" s="144"/>
      <c r="F14" s="145">
        <f t="shared" si="2"/>
        <v>0</v>
      </c>
      <c r="G14" s="144"/>
      <c r="H14" s="145"/>
      <c r="I14" s="144"/>
      <c r="J14" s="145"/>
      <c r="K14" s="144">
        <f t="shared" si="3"/>
        <v>0</v>
      </c>
      <c r="L14" s="146">
        <f t="shared" si="4"/>
        <v>0</v>
      </c>
      <c r="M14" s="92"/>
    </row>
    <row r="15" spans="1:14" ht="24.95" customHeight="1">
      <c r="A15" s="169" t="s">
        <v>66</v>
      </c>
      <c r="B15" s="170" t="s">
        <v>67</v>
      </c>
      <c r="C15" s="87" t="s">
        <v>0</v>
      </c>
      <c r="D15" s="143">
        <v>480</v>
      </c>
      <c r="E15" s="144"/>
      <c r="F15" s="145">
        <f t="shared" si="2"/>
        <v>0</v>
      </c>
      <c r="G15" s="144"/>
      <c r="H15" s="145"/>
      <c r="I15" s="144"/>
      <c r="J15" s="145"/>
      <c r="K15" s="144">
        <f t="shared" si="3"/>
        <v>0</v>
      </c>
      <c r="L15" s="146">
        <f t="shared" si="4"/>
        <v>0</v>
      </c>
      <c r="M15" s="92"/>
    </row>
    <row r="16" spans="1:14" ht="24.95" customHeight="1">
      <c r="A16" s="169" t="s">
        <v>66</v>
      </c>
      <c r="B16" s="170" t="s">
        <v>68</v>
      </c>
      <c r="C16" s="87" t="s">
        <v>0</v>
      </c>
      <c r="D16" s="143">
        <v>480</v>
      </c>
      <c r="E16" s="144"/>
      <c r="F16" s="145">
        <f t="shared" si="2"/>
        <v>0</v>
      </c>
      <c r="G16" s="144"/>
      <c r="H16" s="145"/>
      <c r="I16" s="144"/>
      <c r="J16" s="145"/>
      <c r="K16" s="144">
        <f t="shared" si="3"/>
        <v>0</v>
      </c>
      <c r="L16" s="146">
        <f t="shared" si="4"/>
        <v>0</v>
      </c>
      <c r="M16" s="92"/>
    </row>
    <row r="17" spans="1:13" ht="24.95" customHeight="1">
      <c r="A17" s="169" t="s">
        <v>69</v>
      </c>
      <c r="B17" s="170" t="s">
        <v>70</v>
      </c>
      <c r="C17" s="87" t="s">
        <v>62</v>
      </c>
      <c r="D17" s="143">
        <v>1</v>
      </c>
      <c r="E17" s="144"/>
      <c r="F17" s="145">
        <f t="shared" si="2"/>
        <v>0</v>
      </c>
      <c r="G17" s="144"/>
      <c r="H17" s="145"/>
      <c r="I17" s="144"/>
      <c r="J17" s="145"/>
      <c r="K17" s="144">
        <f t="shared" si="3"/>
        <v>0</v>
      </c>
      <c r="L17" s="146">
        <f t="shared" si="4"/>
        <v>0</v>
      </c>
      <c r="M17" s="92"/>
    </row>
    <row r="18" spans="1:13" ht="24.95" customHeight="1">
      <c r="A18" s="169" t="s">
        <v>71</v>
      </c>
      <c r="B18" s="168" t="s">
        <v>72</v>
      </c>
      <c r="C18" s="15" t="s">
        <v>73</v>
      </c>
      <c r="D18" s="147">
        <v>3</v>
      </c>
      <c r="E18" s="107"/>
      <c r="F18" s="145"/>
      <c r="G18" s="107"/>
      <c r="H18" s="108">
        <f>TRUNC($G18*D18,0)</f>
        <v>0</v>
      </c>
      <c r="I18" s="107"/>
      <c r="J18" s="108"/>
      <c r="K18" s="144">
        <f t="shared" si="3"/>
        <v>0</v>
      </c>
      <c r="L18" s="146">
        <f t="shared" si="4"/>
        <v>0</v>
      </c>
      <c r="M18" s="92"/>
    </row>
    <row r="19" spans="1:13" ht="24.95" customHeight="1">
      <c r="A19" s="169" t="s">
        <v>71</v>
      </c>
      <c r="B19" s="168" t="s">
        <v>74</v>
      </c>
      <c r="C19" s="15" t="s">
        <v>73</v>
      </c>
      <c r="D19" s="147">
        <v>2</v>
      </c>
      <c r="E19" s="107"/>
      <c r="F19" s="145"/>
      <c r="G19" s="107"/>
      <c r="H19" s="108">
        <f>TRUNC($G19*D19,0)</f>
        <v>0</v>
      </c>
      <c r="I19" s="107"/>
      <c r="J19" s="108"/>
      <c r="K19" s="144">
        <f t="shared" si="3"/>
        <v>0</v>
      </c>
      <c r="L19" s="146">
        <f t="shared" si="4"/>
        <v>0</v>
      </c>
      <c r="M19" s="92"/>
    </row>
    <row r="20" spans="1:13" ht="24.95" customHeight="1">
      <c r="A20" s="93" t="s">
        <v>75</v>
      </c>
      <c r="B20" s="18" t="s">
        <v>76</v>
      </c>
      <c r="C20" s="15" t="s">
        <v>62</v>
      </c>
      <c r="D20" s="147">
        <v>1</v>
      </c>
      <c r="E20" s="107"/>
      <c r="F20" s="145">
        <f>TRUNC(E20*D20,0)</f>
        <v>0</v>
      </c>
      <c r="G20" s="107"/>
      <c r="H20" s="108"/>
      <c r="I20" s="107"/>
      <c r="J20" s="108"/>
      <c r="K20" s="144">
        <f t="shared" si="3"/>
        <v>0</v>
      </c>
      <c r="L20" s="146">
        <f t="shared" si="4"/>
        <v>0</v>
      </c>
      <c r="M20" s="92"/>
    </row>
    <row r="21" spans="1:13" ht="24.95" customHeight="1">
      <c r="A21" s="93"/>
      <c r="B21" s="18"/>
      <c r="C21" s="15"/>
      <c r="D21" s="147"/>
      <c r="E21" s="107"/>
      <c r="F21" s="108"/>
      <c r="G21" s="107"/>
      <c r="H21" s="108"/>
      <c r="I21" s="107"/>
      <c r="J21" s="108"/>
      <c r="K21" s="107"/>
      <c r="L21" s="117"/>
      <c r="M21" s="92"/>
    </row>
    <row r="22" spans="1:13" ht="24.95" customHeight="1">
      <c r="A22" s="93"/>
      <c r="B22" s="18"/>
      <c r="C22" s="15"/>
      <c r="D22" s="147"/>
      <c r="E22" s="107"/>
      <c r="F22" s="108"/>
      <c r="G22" s="107"/>
      <c r="H22" s="108"/>
      <c r="I22" s="107"/>
      <c r="J22" s="108"/>
      <c r="K22" s="107"/>
      <c r="L22" s="117"/>
      <c r="M22" s="92"/>
    </row>
    <row r="23" spans="1:13" ht="24.95" customHeight="1">
      <c r="A23" s="93"/>
      <c r="B23" s="18"/>
      <c r="C23" s="15"/>
      <c r="D23" s="147"/>
      <c r="E23" s="107"/>
      <c r="F23" s="108"/>
      <c r="G23" s="107"/>
      <c r="H23" s="108"/>
      <c r="I23" s="107"/>
      <c r="J23" s="108"/>
      <c r="K23" s="107"/>
      <c r="L23" s="117"/>
      <c r="M23" s="92"/>
    </row>
    <row r="24" spans="1:13" ht="24.95" customHeight="1">
      <c r="A24" s="93"/>
      <c r="B24" s="18"/>
      <c r="C24" s="15"/>
      <c r="D24" s="147"/>
      <c r="E24" s="107"/>
      <c r="F24" s="108"/>
      <c r="G24" s="107"/>
      <c r="H24" s="108"/>
      <c r="I24" s="107"/>
      <c r="J24" s="108"/>
      <c r="K24" s="107"/>
      <c r="L24" s="117"/>
      <c r="M24" s="92"/>
    </row>
    <row r="25" spans="1:13" ht="24.95" customHeight="1">
      <c r="A25" s="93"/>
      <c r="B25" s="18"/>
      <c r="C25" s="15"/>
      <c r="D25" s="147"/>
      <c r="E25" s="107"/>
      <c r="F25" s="108"/>
      <c r="G25" s="107"/>
      <c r="H25" s="108"/>
      <c r="I25" s="107"/>
      <c r="J25" s="108"/>
      <c r="K25" s="107"/>
      <c r="L25" s="117"/>
      <c r="M25" s="92"/>
    </row>
    <row r="26" spans="1:13" ht="24.95" customHeight="1">
      <c r="A26" s="93"/>
      <c r="B26" s="18"/>
      <c r="C26" s="15"/>
      <c r="D26" s="147"/>
      <c r="E26" s="107"/>
      <c r="F26" s="108"/>
      <c r="G26" s="107"/>
      <c r="H26" s="108"/>
      <c r="I26" s="107"/>
      <c r="J26" s="108"/>
      <c r="K26" s="107"/>
      <c r="L26" s="117"/>
      <c r="M26" s="92"/>
    </row>
    <row r="27" spans="1:13" ht="24.95" customHeight="1">
      <c r="A27" s="93"/>
      <c r="B27" s="18"/>
      <c r="C27" s="15"/>
      <c r="D27" s="147"/>
      <c r="E27" s="107"/>
      <c r="F27" s="108"/>
      <c r="G27" s="107"/>
      <c r="H27" s="108"/>
      <c r="I27" s="107"/>
      <c r="J27" s="108"/>
      <c r="K27" s="107"/>
      <c r="L27" s="117"/>
      <c r="M27" s="92"/>
    </row>
    <row r="28" spans="1:13" ht="24.95" customHeight="1">
      <c r="A28" s="93"/>
      <c r="B28" s="18"/>
      <c r="C28" s="15"/>
      <c r="D28" s="147"/>
      <c r="E28" s="107"/>
      <c r="F28" s="108"/>
      <c r="G28" s="107"/>
      <c r="H28" s="108"/>
      <c r="I28" s="107"/>
      <c r="J28" s="108"/>
      <c r="K28" s="107"/>
      <c r="L28" s="117"/>
      <c r="M28" s="92"/>
    </row>
    <row r="29" spans="1:13" ht="24.95" customHeight="1">
      <c r="A29" s="94" t="s">
        <v>32</v>
      </c>
      <c r="B29" s="85"/>
      <c r="C29" s="86"/>
      <c r="D29" s="148"/>
      <c r="E29" s="109"/>
      <c r="F29" s="110">
        <f>TRUNC(SUM(F6:F28))</f>
        <v>0</v>
      </c>
      <c r="G29" s="109"/>
      <c r="H29" s="110">
        <f>TRUNC(SUM(H6:H28))</f>
        <v>0</v>
      </c>
      <c r="I29" s="109"/>
      <c r="J29" s="110"/>
      <c r="K29" s="118"/>
      <c r="L29" s="119">
        <f>TRUNC(SUM(L6:L28))</f>
        <v>0</v>
      </c>
      <c r="M29" s="92"/>
    </row>
    <row r="30" spans="1:13" ht="24.95" customHeight="1">
      <c r="A30" s="167" t="s">
        <v>77</v>
      </c>
      <c r="B30" s="168"/>
      <c r="C30" s="171"/>
      <c r="D30" s="149"/>
      <c r="E30" s="144"/>
      <c r="F30" s="145"/>
      <c r="G30" s="144"/>
      <c r="H30" s="145"/>
      <c r="I30" s="144"/>
      <c r="J30" s="145"/>
      <c r="K30" s="144"/>
      <c r="L30" s="146"/>
      <c r="M30" s="92"/>
    </row>
    <row r="31" spans="1:13" ht="24.95" customHeight="1">
      <c r="A31" s="169" t="s">
        <v>78</v>
      </c>
      <c r="B31" s="170" t="s">
        <v>79</v>
      </c>
      <c r="C31" s="172" t="s">
        <v>0</v>
      </c>
      <c r="D31" s="143">
        <v>328</v>
      </c>
      <c r="E31" s="144"/>
      <c r="F31" s="145">
        <f t="shared" ref="F31:F58" si="5">TRUNC(E31*D31,0)</f>
        <v>0</v>
      </c>
      <c r="G31" s="144"/>
      <c r="H31" s="145"/>
      <c r="I31" s="144"/>
      <c r="J31" s="145"/>
      <c r="K31" s="144">
        <f t="shared" ref="K31:K47" si="6">E31+G31+I31</f>
        <v>0</v>
      </c>
      <c r="L31" s="146">
        <f t="shared" ref="L31:L47" si="7">TRUNC(F31+H31+J31,0)</f>
        <v>0</v>
      </c>
      <c r="M31" s="92"/>
    </row>
    <row r="32" spans="1:13" ht="24.95" customHeight="1">
      <c r="A32" s="169" t="s">
        <v>78</v>
      </c>
      <c r="B32" s="170" t="s">
        <v>80</v>
      </c>
      <c r="C32" s="172" t="s">
        <v>0</v>
      </c>
      <c r="D32" s="143">
        <v>116</v>
      </c>
      <c r="E32" s="144"/>
      <c r="F32" s="145">
        <f t="shared" si="5"/>
        <v>0</v>
      </c>
      <c r="G32" s="144"/>
      <c r="H32" s="145"/>
      <c r="I32" s="144"/>
      <c r="J32" s="145"/>
      <c r="K32" s="144">
        <f t="shared" si="6"/>
        <v>0</v>
      </c>
      <c r="L32" s="146">
        <f t="shared" si="7"/>
        <v>0</v>
      </c>
      <c r="M32" s="92"/>
    </row>
    <row r="33" spans="1:13" ht="24.95" customHeight="1">
      <c r="A33" s="169" t="s">
        <v>56</v>
      </c>
      <c r="B33" s="170" t="s">
        <v>81</v>
      </c>
      <c r="C33" s="172" t="s">
        <v>1</v>
      </c>
      <c r="D33" s="143">
        <f>498+45</f>
        <v>543</v>
      </c>
      <c r="E33" s="144"/>
      <c r="F33" s="145">
        <f t="shared" si="5"/>
        <v>0</v>
      </c>
      <c r="G33" s="144"/>
      <c r="H33" s="145"/>
      <c r="I33" s="144"/>
      <c r="J33" s="145"/>
      <c r="K33" s="144">
        <f t="shared" si="6"/>
        <v>0</v>
      </c>
      <c r="L33" s="146">
        <f t="shared" si="7"/>
        <v>0</v>
      </c>
      <c r="M33" s="92"/>
    </row>
    <row r="34" spans="1:13" ht="24.95" customHeight="1">
      <c r="A34" s="169" t="s">
        <v>56</v>
      </c>
      <c r="B34" s="170" t="s">
        <v>82</v>
      </c>
      <c r="C34" s="172" t="s">
        <v>0</v>
      </c>
      <c r="D34" s="143">
        <f>430+30</f>
        <v>460</v>
      </c>
      <c r="E34" s="144"/>
      <c r="F34" s="145">
        <f t="shared" si="5"/>
        <v>0</v>
      </c>
      <c r="G34" s="144"/>
      <c r="H34" s="145"/>
      <c r="I34" s="144"/>
      <c r="J34" s="145"/>
      <c r="K34" s="144">
        <f t="shared" si="6"/>
        <v>0</v>
      </c>
      <c r="L34" s="146">
        <f t="shared" si="7"/>
        <v>0</v>
      </c>
      <c r="M34" s="92"/>
    </row>
    <row r="35" spans="1:13" ht="24.95" customHeight="1">
      <c r="A35" s="169" t="s">
        <v>60</v>
      </c>
      <c r="B35" s="170" t="s">
        <v>61</v>
      </c>
      <c r="C35" s="172" t="s">
        <v>62</v>
      </c>
      <c r="D35" s="143">
        <v>1</v>
      </c>
      <c r="E35" s="144"/>
      <c r="F35" s="145">
        <f t="shared" si="5"/>
        <v>0</v>
      </c>
      <c r="G35" s="144"/>
      <c r="H35" s="145"/>
      <c r="I35" s="144"/>
      <c r="J35" s="145"/>
      <c r="K35" s="144">
        <f t="shared" si="6"/>
        <v>0</v>
      </c>
      <c r="L35" s="146">
        <f t="shared" si="7"/>
        <v>0</v>
      </c>
      <c r="M35" s="92"/>
    </row>
    <row r="36" spans="1:13" ht="24.95" customHeight="1">
      <c r="A36" s="169" t="s">
        <v>231</v>
      </c>
      <c r="B36" s="170" t="s">
        <v>236</v>
      </c>
      <c r="C36" s="87" t="s">
        <v>233</v>
      </c>
      <c r="D36" s="143">
        <v>866</v>
      </c>
      <c r="E36" s="144"/>
      <c r="F36" s="145">
        <f t="shared" si="5"/>
        <v>0</v>
      </c>
      <c r="G36" s="144"/>
      <c r="H36" s="145"/>
      <c r="I36" s="144"/>
      <c r="J36" s="145"/>
      <c r="K36" s="144">
        <f t="shared" si="6"/>
        <v>0</v>
      </c>
      <c r="L36" s="146">
        <f t="shared" si="7"/>
        <v>0</v>
      </c>
      <c r="M36" s="92"/>
    </row>
    <row r="37" spans="1:13" ht="24.95" customHeight="1">
      <c r="A37" s="169" t="s">
        <v>234</v>
      </c>
      <c r="B37" s="170" t="s">
        <v>235</v>
      </c>
      <c r="C37" s="87" t="s">
        <v>62</v>
      </c>
      <c r="D37" s="143">
        <v>1</v>
      </c>
      <c r="E37" s="144"/>
      <c r="F37" s="145">
        <f t="shared" si="5"/>
        <v>0</v>
      </c>
      <c r="G37" s="144"/>
      <c r="H37" s="145"/>
      <c r="I37" s="144"/>
      <c r="J37" s="145"/>
      <c r="K37" s="144">
        <f t="shared" si="6"/>
        <v>0</v>
      </c>
      <c r="L37" s="146">
        <f t="shared" si="7"/>
        <v>0</v>
      </c>
      <c r="M37" s="92"/>
    </row>
    <row r="38" spans="1:13" ht="24.95" customHeight="1">
      <c r="A38" s="95" t="s">
        <v>83</v>
      </c>
      <c r="B38" s="88" t="s">
        <v>84</v>
      </c>
      <c r="C38" s="87" t="s">
        <v>1</v>
      </c>
      <c r="D38" s="150">
        <v>30</v>
      </c>
      <c r="E38" s="111"/>
      <c r="F38" s="145">
        <f t="shared" si="5"/>
        <v>0</v>
      </c>
      <c r="G38" s="111"/>
      <c r="H38" s="112"/>
      <c r="I38" s="111"/>
      <c r="J38" s="112"/>
      <c r="K38" s="144">
        <f t="shared" si="6"/>
        <v>0</v>
      </c>
      <c r="L38" s="146">
        <f t="shared" si="7"/>
        <v>0</v>
      </c>
      <c r="M38" s="92"/>
    </row>
    <row r="39" spans="1:13" ht="24.95" customHeight="1">
      <c r="A39" s="95" t="s">
        <v>83</v>
      </c>
      <c r="B39" s="88" t="s">
        <v>228</v>
      </c>
      <c r="C39" s="87" t="s">
        <v>1</v>
      </c>
      <c r="D39" s="150">
        <v>63</v>
      </c>
      <c r="E39" s="111"/>
      <c r="F39" s="145">
        <f t="shared" si="5"/>
        <v>0</v>
      </c>
      <c r="G39" s="111"/>
      <c r="H39" s="112"/>
      <c r="I39" s="111"/>
      <c r="J39" s="112"/>
      <c r="K39" s="144">
        <f t="shared" si="6"/>
        <v>0</v>
      </c>
      <c r="L39" s="146">
        <f t="shared" si="7"/>
        <v>0</v>
      </c>
      <c r="M39" s="92"/>
    </row>
    <row r="40" spans="1:13" ht="24.95" customHeight="1">
      <c r="A40" s="95" t="s">
        <v>86</v>
      </c>
      <c r="B40" s="88" t="s">
        <v>87</v>
      </c>
      <c r="C40" s="87" t="s">
        <v>1</v>
      </c>
      <c r="D40" s="150">
        <v>35</v>
      </c>
      <c r="E40" s="111"/>
      <c r="F40" s="145">
        <f t="shared" si="5"/>
        <v>0</v>
      </c>
      <c r="G40" s="111"/>
      <c r="H40" s="112"/>
      <c r="I40" s="111"/>
      <c r="J40" s="112"/>
      <c r="K40" s="144">
        <f t="shared" si="6"/>
        <v>0</v>
      </c>
      <c r="L40" s="146">
        <f t="shared" si="7"/>
        <v>0</v>
      </c>
      <c r="M40" s="92"/>
    </row>
    <row r="41" spans="1:13" ht="24.95" customHeight="1">
      <c r="A41" s="95" t="s">
        <v>88</v>
      </c>
      <c r="B41" s="88" t="s">
        <v>89</v>
      </c>
      <c r="C41" s="87" t="s">
        <v>1</v>
      </c>
      <c r="D41" s="150">
        <v>17</v>
      </c>
      <c r="E41" s="111"/>
      <c r="F41" s="145">
        <f t="shared" si="5"/>
        <v>0</v>
      </c>
      <c r="G41" s="111"/>
      <c r="H41" s="112"/>
      <c r="I41" s="111"/>
      <c r="J41" s="112"/>
      <c r="K41" s="144">
        <f t="shared" si="6"/>
        <v>0</v>
      </c>
      <c r="L41" s="146">
        <f t="shared" si="7"/>
        <v>0</v>
      </c>
      <c r="M41" s="92"/>
    </row>
    <row r="42" spans="1:13" ht="24.95" customHeight="1">
      <c r="A42" s="95" t="s">
        <v>90</v>
      </c>
      <c r="B42" s="88" t="s">
        <v>91</v>
      </c>
      <c r="C42" s="87" t="s">
        <v>1</v>
      </c>
      <c r="D42" s="150">
        <v>34</v>
      </c>
      <c r="E42" s="111"/>
      <c r="F42" s="145">
        <f t="shared" si="5"/>
        <v>0</v>
      </c>
      <c r="G42" s="111"/>
      <c r="H42" s="112"/>
      <c r="I42" s="111"/>
      <c r="J42" s="112"/>
      <c r="K42" s="144">
        <f t="shared" si="6"/>
        <v>0</v>
      </c>
      <c r="L42" s="146">
        <f t="shared" si="7"/>
        <v>0</v>
      </c>
      <c r="M42" s="92"/>
    </row>
    <row r="43" spans="1:13" ht="24.95" customHeight="1">
      <c r="A43" s="95" t="s">
        <v>90</v>
      </c>
      <c r="B43" s="88" t="s">
        <v>92</v>
      </c>
      <c r="C43" s="87" t="s">
        <v>1</v>
      </c>
      <c r="D43" s="150">
        <v>63</v>
      </c>
      <c r="E43" s="111"/>
      <c r="F43" s="145">
        <f t="shared" si="5"/>
        <v>0</v>
      </c>
      <c r="G43" s="111"/>
      <c r="H43" s="112"/>
      <c r="I43" s="111"/>
      <c r="J43" s="112"/>
      <c r="K43" s="144">
        <f t="shared" si="6"/>
        <v>0</v>
      </c>
      <c r="L43" s="146">
        <f t="shared" si="7"/>
        <v>0</v>
      </c>
      <c r="M43" s="92"/>
    </row>
    <row r="44" spans="1:13" s="153" customFormat="1" ht="24.95" customHeight="1">
      <c r="A44" s="95" t="s">
        <v>93</v>
      </c>
      <c r="B44" s="88" t="s">
        <v>94</v>
      </c>
      <c r="C44" s="87" t="s">
        <v>0</v>
      </c>
      <c r="D44" s="150">
        <v>7800</v>
      </c>
      <c r="E44" s="111"/>
      <c r="F44" s="145">
        <f t="shared" si="5"/>
        <v>0</v>
      </c>
      <c r="G44" s="111"/>
      <c r="H44" s="112"/>
      <c r="I44" s="111"/>
      <c r="J44" s="112"/>
      <c r="K44" s="144">
        <f t="shared" si="6"/>
        <v>0</v>
      </c>
      <c r="L44" s="146">
        <f t="shared" si="7"/>
        <v>0</v>
      </c>
      <c r="M44" s="152"/>
    </row>
    <row r="45" spans="1:13" ht="24.95" customHeight="1">
      <c r="A45" s="95" t="s">
        <v>95</v>
      </c>
      <c r="B45" s="88" t="s">
        <v>96</v>
      </c>
      <c r="C45" s="87" t="s">
        <v>1</v>
      </c>
      <c r="D45" s="150">
        <v>5</v>
      </c>
      <c r="E45" s="111"/>
      <c r="F45" s="145">
        <f t="shared" si="5"/>
        <v>0</v>
      </c>
      <c r="G45" s="111"/>
      <c r="H45" s="112"/>
      <c r="I45" s="111"/>
      <c r="J45" s="112"/>
      <c r="K45" s="144">
        <f t="shared" si="6"/>
        <v>0</v>
      </c>
      <c r="L45" s="146">
        <f t="shared" si="7"/>
        <v>0</v>
      </c>
      <c r="M45" s="92"/>
    </row>
    <row r="46" spans="1:13" ht="24.95" customHeight="1">
      <c r="A46" s="95" t="s">
        <v>95</v>
      </c>
      <c r="B46" s="88" t="s">
        <v>97</v>
      </c>
      <c r="C46" s="87" t="s">
        <v>1</v>
      </c>
      <c r="D46" s="150">
        <v>3</v>
      </c>
      <c r="E46" s="111"/>
      <c r="F46" s="145">
        <f t="shared" si="5"/>
        <v>0</v>
      </c>
      <c r="G46" s="111"/>
      <c r="H46" s="112"/>
      <c r="I46" s="111"/>
      <c r="J46" s="112"/>
      <c r="K46" s="144">
        <f t="shared" si="6"/>
        <v>0</v>
      </c>
      <c r="L46" s="146">
        <f t="shared" si="7"/>
        <v>0</v>
      </c>
      <c r="M46" s="92"/>
    </row>
    <row r="47" spans="1:13" ht="24.95" customHeight="1">
      <c r="A47" s="95" t="s">
        <v>95</v>
      </c>
      <c r="B47" s="88" t="s">
        <v>98</v>
      </c>
      <c r="C47" s="87" t="s">
        <v>1</v>
      </c>
      <c r="D47" s="150">
        <v>3</v>
      </c>
      <c r="E47" s="111"/>
      <c r="F47" s="145">
        <f t="shared" si="5"/>
        <v>0</v>
      </c>
      <c r="G47" s="111"/>
      <c r="H47" s="112"/>
      <c r="I47" s="111"/>
      <c r="J47" s="112"/>
      <c r="K47" s="144">
        <f t="shared" si="6"/>
        <v>0</v>
      </c>
      <c r="L47" s="146">
        <f t="shared" si="7"/>
        <v>0</v>
      </c>
      <c r="M47" s="92"/>
    </row>
    <row r="48" spans="1:13" ht="24.95" customHeight="1">
      <c r="A48" s="95" t="s">
        <v>95</v>
      </c>
      <c r="B48" s="88" t="s">
        <v>237</v>
      </c>
      <c r="C48" s="87" t="s">
        <v>1</v>
      </c>
      <c r="D48" s="150">
        <v>15</v>
      </c>
      <c r="E48" s="111"/>
      <c r="F48" s="145">
        <f t="shared" si="5"/>
        <v>0</v>
      </c>
      <c r="G48" s="111"/>
      <c r="H48" s="112"/>
      <c r="I48" s="111"/>
      <c r="J48" s="112"/>
      <c r="K48" s="144">
        <f>E48+G48+I48</f>
        <v>0</v>
      </c>
      <c r="L48" s="146">
        <f>TRUNC(F48+H48+J48,0)</f>
        <v>0</v>
      </c>
      <c r="M48" s="92"/>
    </row>
    <row r="49" spans="1:13" ht="24.95" customHeight="1">
      <c r="A49" s="95" t="s">
        <v>95</v>
      </c>
      <c r="B49" s="88" t="s">
        <v>239</v>
      </c>
      <c r="C49" s="87" t="s">
        <v>1</v>
      </c>
      <c r="D49" s="150">
        <v>1</v>
      </c>
      <c r="E49" s="111"/>
      <c r="F49" s="145">
        <f t="shared" si="5"/>
        <v>0</v>
      </c>
      <c r="G49" s="111"/>
      <c r="H49" s="112"/>
      <c r="I49" s="111"/>
      <c r="J49" s="112"/>
      <c r="K49" s="144">
        <f>E49+G49+I49</f>
        <v>0</v>
      </c>
      <c r="L49" s="146">
        <f>TRUNC(F49+H49+J49,0)</f>
        <v>0</v>
      </c>
      <c r="M49" s="92"/>
    </row>
    <row r="50" spans="1:13" ht="24.95" customHeight="1">
      <c r="A50" s="95" t="s">
        <v>95</v>
      </c>
      <c r="B50" s="88" t="s">
        <v>238</v>
      </c>
      <c r="C50" s="87" t="s">
        <v>1</v>
      </c>
      <c r="D50" s="150">
        <v>5</v>
      </c>
      <c r="E50" s="111"/>
      <c r="F50" s="145">
        <f t="shared" si="5"/>
        <v>0</v>
      </c>
      <c r="G50" s="111"/>
      <c r="H50" s="112"/>
      <c r="I50" s="111"/>
      <c r="J50" s="112"/>
      <c r="K50" s="144">
        <f>E50+G50+I50</f>
        <v>0</v>
      </c>
      <c r="L50" s="146">
        <f>TRUNC(F50+H50+J50,0)</f>
        <v>0</v>
      </c>
      <c r="M50" s="92"/>
    </row>
    <row r="51" spans="1:13" ht="24.95" customHeight="1">
      <c r="A51" s="95" t="s">
        <v>99</v>
      </c>
      <c r="B51" s="88" t="s">
        <v>100</v>
      </c>
      <c r="C51" s="87" t="s">
        <v>1</v>
      </c>
      <c r="D51" s="150">
        <v>4</v>
      </c>
      <c r="E51" s="111"/>
      <c r="F51" s="145">
        <f t="shared" si="5"/>
        <v>0</v>
      </c>
      <c r="G51" s="111"/>
      <c r="H51" s="112"/>
      <c r="I51" s="111"/>
      <c r="J51" s="112"/>
      <c r="K51" s="144">
        <f t="shared" ref="K51:K58" si="8">E51+G51+I51</f>
        <v>0</v>
      </c>
      <c r="L51" s="146">
        <f t="shared" ref="L51:L58" si="9">TRUNC(F51+H51+J51,0)</f>
        <v>0</v>
      </c>
      <c r="M51" s="92"/>
    </row>
    <row r="52" spans="1:13" ht="24.95" customHeight="1">
      <c r="A52" s="95" t="s">
        <v>101</v>
      </c>
      <c r="B52" s="88" t="s">
        <v>102</v>
      </c>
      <c r="C52" s="87" t="s">
        <v>0</v>
      </c>
      <c r="D52" s="150">
        <v>5</v>
      </c>
      <c r="E52" s="111"/>
      <c r="F52" s="145">
        <f t="shared" si="5"/>
        <v>0</v>
      </c>
      <c r="G52" s="111"/>
      <c r="H52" s="112">
        <f>TRUNC(G52*D52,0)</f>
        <v>0</v>
      </c>
      <c r="I52" s="111"/>
      <c r="J52" s="112"/>
      <c r="K52" s="144">
        <f t="shared" si="8"/>
        <v>0</v>
      </c>
      <c r="L52" s="146">
        <f t="shared" si="9"/>
        <v>0</v>
      </c>
      <c r="M52" s="92"/>
    </row>
    <row r="53" spans="1:13" ht="24.95" customHeight="1">
      <c r="A53" s="95" t="s">
        <v>101</v>
      </c>
      <c r="B53" s="88" t="s">
        <v>103</v>
      </c>
      <c r="C53" s="87" t="s">
        <v>0</v>
      </c>
      <c r="D53" s="150">
        <v>9</v>
      </c>
      <c r="E53" s="111"/>
      <c r="F53" s="145">
        <f t="shared" si="5"/>
        <v>0</v>
      </c>
      <c r="G53" s="111"/>
      <c r="H53" s="112">
        <f>TRUNC(G53*D53,0)</f>
        <v>0</v>
      </c>
      <c r="I53" s="111"/>
      <c r="J53" s="112"/>
      <c r="K53" s="144">
        <f t="shared" si="8"/>
        <v>0</v>
      </c>
      <c r="L53" s="146">
        <f t="shared" si="9"/>
        <v>0</v>
      </c>
      <c r="M53" s="92"/>
    </row>
    <row r="54" spans="1:13" ht="24.95" customHeight="1">
      <c r="A54" s="95" t="s">
        <v>104</v>
      </c>
      <c r="B54" s="88"/>
      <c r="C54" s="87" t="s">
        <v>1</v>
      </c>
      <c r="D54" s="150">
        <v>4</v>
      </c>
      <c r="E54" s="111"/>
      <c r="F54" s="145">
        <f t="shared" si="5"/>
        <v>0</v>
      </c>
      <c r="G54" s="111"/>
      <c r="H54" s="112"/>
      <c r="I54" s="111"/>
      <c r="J54" s="112"/>
      <c r="K54" s="144">
        <f t="shared" si="8"/>
        <v>0</v>
      </c>
      <c r="L54" s="146">
        <f t="shared" si="9"/>
        <v>0</v>
      </c>
      <c r="M54" s="92"/>
    </row>
    <row r="55" spans="1:13" s="153" customFormat="1" ht="24.95" customHeight="1">
      <c r="A55" s="95" t="s">
        <v>248</v>
      </c>
      <c r="B55" s="88" t="s">
        <v>247</v>
      </c>
      <c r="C55" s="87" t="s">
        <v>1</v>
      </c>
      <c r="D55" s="150">
        <v>67</v>
      </c>
      <c r="E55" s="111"/>
      <c r="F55" s="145">
        <f t="shared" si="5"/>
        <v>0</v>
      </c>
      <c r="G55" s="111"/>
      <c r="H55" s="112"/>
      <c r="I55" s="111"/>
      <c r="J55" s="112"/>
      <c r="K55" s="144">
        <f t="shared" si="8"/>
        <v>0</v>
      </c>
      <c r="L55" s="146">
        <f t="shared" si="9"/>
        <v>0</v>
      </c>
      <c r="M55" s="152"/>
    </row>
    <row r="56" spans="1:13" ht="24.95" customHeight="1">
      <c r="A56" s="95" t="s">
        <v>249</v>
      </c>
      <c r="B56" s="88" t="s">
        <v>247</v>
      </c>
      <c r="C56" s="87" t="s">
        <v>1</v>
      </c>
      <c r="D56" s="150">
        <v>73</v>
      </c>
      <c r="E56" s="111"/>
      <c r="F56" s="145">
        <f>TRUNC(E56*D56,0)</f>
        <v>0</v>
      </c>
      <c r="G56" s="111"/>
      <c r="H56" s="112"/>
      <c r="I56" s="111"/>
      <c r="J56" s="112"/>
      <c r="K56" s="144">
        <f>E56+G56+I56</f>
        <v>0</v>
      </c>
      <c r="L56" s="146">
        <f>TRUNC(F56+H56+J56,0)</f>
        <v>0</v>
      </c>
      <c r="M56" s="92"/>
    </row>
    <row r="57" spans="1:13" ht="24.95" customHeight="1">
      <c r="A57" s="95" t="s">
        <v>249</v>
      </c>
      <c r="B57" s="88" t="s">
        <v>246</v>
      </c>
      <c r="C57" s="87" t="s">
        <v>1</v>
      </c>
      <c r="D57" s="150">
        <v>29</v>
      </c>
      <c r="E57" s="111"/>
      <c r="F57" s="145">
        <f t="shared" si="5"/>
        <v>0</v>
      </c>
      <c r="G57" s="111"/>
      <c r="H57" s="112"/>
      <c r="I57" s="111"/>
      <c r="J57" s="112"/>
      <c r="K57" s="144">
        <f t="shared" si="8"/>
        <v>0</v>
      </c>
      <c r="L57" s="146">
        <f t="shared" si="9"/>
        <v>0</v>
      </c>
      <c r="M57" s="92"/>
    </row>
    <row r="58" spans="1:13" ht="24.95" customHeight="1">
      <c r="A58" s="95" t="s">
        <v>105</v>
      </c>
      <c r="B58" s="88" t="s">
        <v>245</v>
      </c>
      <c r="C58" s="87" t="s">
        <v>1</v>
      </c>
      <c r="D58" s="150">
        <v>45</v>
      </c>
      <c r="E58" s="111"/>
      <c r="F58" s="145">
        <f t="shared" si="5"/>
        <v>0</v>
      </c>
      <c r="G58" s="111"/>
      <c r="H58" s="112"/>
      <c r="I58" s="111"/>
      <c r="J58" s="112"/>
      <c r="K58" s="144">
        <f t="shared" si="8"/>
        <v>0</v>
      </c>
      <c r="L58" s="146">
        <f t="shared" si="9"/>
        <v>0</v>
      </c>
      <c r="M58" s="92"/>
    </row>
    <row r="59" spans="1:13" ht="24.95" customHeight="1">
      <c r="A59" s="95"/>
      <c r="B59" s="88"/>
      <c r="C59" s="87"/>
      <c r="D59" s="150"/>
      <c r="E59" s="111"/>
      <c r="F59" s="145"/>
      <c r="G59" s="111"/>
      <c r="H59" s="112"/>
      <c r="I59" s="111"/>
      <c r="J59" s="112"/>
      <c r="K59" s="144"/>
      <c r="L59" s="146"/>
      <c r="M59" s="92"/>
    </row>
    <row r="60" spans="1:13" ht="24.95" customHeight="1">
      <c r="A60" s="95" t="s">
        <v>69</v>
      </c>
      <c r="B60" s="88" t="s">
        <v>70</v>
      </c>
      <c r="C60" s="87" t="s">
        <v>62</v>
      </c>
      <c r="D60" s="150">
        <v>1</v>
      </c>
      <c r="E60" s="144"/>
      <c r="F60" s="145">
        <f>TRUNC(E60*D60,0)</f>
        <v>0</v>
      </c>
      <c r="G60" s="111"/>
      <c r="H60" s="112"/>
      <c r="I60" s="111"/>
      <c r="J60" s="112"/>
      <c r="K60" s="144">
        <f>E60+G60+I60</f>
        <v>0</v>
      </c>
      <c r="L60" s="146">
        <f>TRUNC(F60+H60+J60,0)</f>
        <v>0</v>
      </c>
      <c r="M60" s="92"/>
    </row>
    <row r="61" spans="1:13" s="153" customFormat="1" ht="24.95" customHeight="1">
      <c r="A61" s="95" t="s">
        <v>71</v>
      </c>
      <c r="B61" s="88" t="s">
        <v>72</v>
      </c>
      <c r="C61" s="87" t="s">
        <v>73</v>
      </c>
      <c r="D61" s="173">
        <v>33</v>
      </c>
      <c r="E61" s="111"/>
      <c r="F61" s="145"/>
      <c r="G61" s="111"/>
      <c r="H61" s="112">
        <f>TRUNC(G61*D61,0)</f>
        <v>0</v>
      </c>
      <c r="I61" s="111"/>
      <c r="J61" s="112"/>
      <c r="K61" s="144">
        <f>E61+G61+I61</f>
        <v>0</v>
      </c>
      <c r="L61" s="146">
        <f>TRUNC(F61+H61+J61,0)</f>
        <v>0</v>
      </c>
      <c r="M61" s="152"/>
    </row>
    <row r="62" spans="1:13" ht="24.95" customHeight="1">
      <c r="A62" s="95" t="s">
        <v>75</v>
      </c>
      <c r="B62" s="88" t="s">
        <v>76</v>
      </c>
      <c r="C62" s="87" t="s">
        <v>62</v>
      </c>
      <c r="D62" s="150">
        <v>1</v>
      </c>
      <c r="E62" s="111"/>
      <c r="F62" s="145">
        <f>TRUNC(E62*D62,0)</f>
        <v>0</v>
      </c>
      <c r="G62" s="111"/>
      <c r="H62" s="112"/>
      <c r="I62" s="111"/>
      <c r="J62" s="112"/>
      <c r="K62" s="144">
        <f>E62+G62+I62</f>
        <v>0</v>
      </c>
      <c r="L62" s="146">
        <f>TRUNC(F62+H62+J62,0)</f>
        <v>0</v>
      </c>
      <c r="M62" s="92"/>
    </row>
    <row r="63" spans="1:13" ht="24.95" customHeight="1">
      <c r="A63" s="95"/>
      <c r="B63" s="88"/>
      <c r="C63" s="87"/>
      <c r="D63" s="150"/>
      <c r="E63" s="111"/>
      <c r="F63" s="112"/>
      <c r="G63" s="111"/>
      <c r="H63" s="112"/>
      <c r="I63" s="111"/>
      <c r="J63" s="112"/>
      <c r="K63" s="120"/>
      <c r="L63" s="121"/>
      <c r="M63" s="92"/>
    </row>
    <row r="64" spans="1:13" ht="24.95" customHeight="1">
      <c r="A64" s="95"/>
      <c r="B64" s="88"/>
      <c r="C64" s="87"/>
      <c r="D64" s="150"/>
      <c r="E64" s="111"/>
      <c r="F64" s="112"/>
      <c r="G64" s="111"/>
      <c r="H64" s="112"/>
      <c r="I64" s="111"/>
      <c r="J64" s="112"/>
      <c r="K64" s="120"/>
      <c r="L64" s="121"/>
      <c r="M64" s="92"/>
    </row>
    <row r="65" spans="1:13" ht="24.95" customHeight="1">
      <c r="A65" s="95"/>
      <c r="B65" s="88"/>
      <c r="C65" s="87"/>
      <c r="D65" s="150"/>
      <c r="E65" s="111"/>
      <c r="F65" s="112"/>
      <c r="G65" s="111"/>
      <c r="H65" s="112"/>
      <c r="I65" s="111"/>
      <c r="J65" s="112"/>
      <c r="K65" s="120"/>
      <c r="L65" s="121"/>
      <c r="M65" s="92"/>
    </row>
    <row r="66" spans="1:13" ht="24.95" customHeight="1">
      <c r="A66" s="95"/>
      <c r="B66" s="88"/>
      <c r="C66" s="87"/>
      <c r="D66" s="150"/>
      <c r="E66" s="111"/>
      <c r="F66" s="112"/>
      <c r="G66" s="111"/>
      <c r="H66" s="112"/>
      <c r="I66" s="111"/>
      <c r="J66" s="112"/>
      <c r="K66" s="120"/>
      <c r="L66" s="121"/>
      <c r="M66" s="92"/>
    </row>
    <row r="67" spans="1:13" ht="24.95" customHeight="1">
      <c r="A67" s="95"/>
      <c r="B67" s="88"/>
      <c r="C67" s="87"/>
      <c r="D67" s="150"/>
      <c r="E67" s="111"/>
      <c r="F67" s="112"/>
      <c r="G67" s="111"/>
      <c r="H67" s="112"/>
      <c r="I67" s="111"/>
      <c r="J67" s="112"/>
      <c r="K67" s="120"/>
      <c r="L67" s="121"/>
      <c r="M67" s="92"/>
    </row>
    <row r="68" spans="1:13" ht="24.95" customHeight="1">
      <c r="A68" s="95"/>
      <c r="B68" s="88"/>
      <c r="C68" s="87"/>
      <c r="D68" s="150"/>
      <c r="E68" s="111"/>
      <c r="F68" s="112"/>
      <c r="G68" s="111"/>
      <c r="H68" s="112"/>
      <c r="I68" s="111"/>
      <c r="J68" s="112"/>
      <c r="K68" s="120"/>
      <c r="L68" s="121"/>
      <c r="M68" s="92"/>
    </row>
    <row r="69" spans="1:13" ht="24.95" customHeight="1">
      <c r="A69" s="95"/>
      <c r="B69" s="88"/>
      <c r="C69" s="87"/>
      <c r="D69" s="150"/>
      <c r="E69" s="111"/>
      <c r="F69" s="112"/>
      <c r="G69" s="111"/>
      <c r="H69" s="112"/>
      <c r="I69" s="111"/>
      <c r="J69" s="112"/>
      <c r="K69" s="120"/>
      <c r="L69" s="121"/>
      <c r="M69" s="92"/>
    </row>
    <row r="70" spans="1:13" ht="24.95" customHeight="1">
      <c r="A70" s="95"/>
      <c r="B70" s="88"/>
      <c r="C70" s="87"/>
      <c r="D70" s="150"/>
      <c r="E70" s="111"/>
      <c r="F70" s="112"/>
      <c r="G70" s="111"/>
      <c r="H70" s="112"/>
      <c r="I70" s="111"/>
      <c r="J70" s="112"/>
      <c r="K70" s="120"/>
      <c r="L70" s="121"/>
      <c r="M70" s="92"/>
    </row>
    <row r="71" spans="1:13" ht="24.95" customHeight="1">
      <c r="A71" s="95"/>
      <c r="B71" s="88"/>
      <c r="C71" s="87"/>
      <c r="D71" s="150"/>
      <c r="E71" s="111"/>
      <c r="F71" s="112"/>
      <c r="G71" s="111"/>
      <c r="H71" s="112"/>
      <c r="I71" s="111"/>
      <c r="J71" s="112"/>
      <c r="K71" s="120"/>
      <c r="L71" s="121"/>
      <c r="M71" s="92"/>
    </row>
    <row r="72" spans="1:13" ht="24.95" customHeight="1">
      <c r="A72" s="95"/>
      <c r="B72" s="88"/>
      <c r="C72" s="87"/>
      <c r="D72" s="150"/>
      <c r="E72" s="111"/>
      <c r="F72" s="112"/>
      <c r="G72" s="111"/>
      <c r="H72" s="112"/>
      <c r="I72" s="111"/>
      <c r="J72" s="112"/>
      <c r="K72" s="120"/>
      <c r="L72" s="121"/>
      <c r="M72" s="92"/>
    </row>
    <row r="73" spans="1:13" ht="24.95" customHeight="1">
      <c r="A73" s="95"/>
      <c r="B73" s="88"/>
      <c r="C73" s="87"/>
      <c r="D73" s="150"/>
      <c r="E73" s="111"/>
      <c r="F73" s="112"/>
      <c r="G73" s="111"/>
      <c r="H73" s="112"/>
      <c r="I73" s="111"/>
      <c r="J73" s="112"/>
      <c r="K73" s="120"/>
      <c r="L73" s="121"/>
      <c r="M73" s="92"/>
    </row>
    <row r="74" spans="1:13" ht="24.95" customHeight="1">
      <c r="A74" s="95"/>
      <c r="B74" s="88"/>
      <c r="C74" s="87"/>
      <c r="D74" s="150"/>
      <c r="E74" s="111"/>
      <c r="F74" s="112"/>
      <c r="G74" s="111"/>
      <c r="H74" s="112"/>
      <c r="I74" s="111"/>
      <c r="J74" s="112"/>
      <c r="K74" s="120"/>
      <c r="L74" s="121"/>
      <c r="M74" s="92"/>
    </row>
    <row r="75" spans="1:13" ht="24.95" customHeight="1">
      <c r="A75" s="95"/>
      <c r="B75" s="88"/>
      <c r="C75" s="87"/>
      <c r="D75" s="150"/>
      <c r="E75" s="111"/>
      <c r="F75" s="112"/>
      <c r="G75" s="111"/>
      <c r="H75" s="112"/>
      <c r="I75" s="111"/>
      <c r="J75" s="112"/>
      <c r="K75" s="120"/>
      <c r="L75" s="121"/>
      <c r="M75" s="92"/>
    </row>
    <row r="76" spans="1:13" ht="24.95" customHeight="1">
      <c r="A76" s="95"/>
      <c r="B76" s="88"/>
      <c r="C76" s="87"/>
      <c r="D76" s="150"/>
      <c r="E76" s="111"/>
      <c r="F76" s="112"/>
      <c r="G76" s="111"/>
      <c r="H76" s="112"/>
      <c r="I76" s="111"/>
      <c r="J76" s="112"/>
      <c r="K76" s="120"/>
      <c r="L76" s="121"/>
      <c r="M76" s="92"/>
    </row>
    <row r="77" spans="1:13" ht="24.95" customHeight="1">
      <c r="A77" s="95"/>
      <c r="B77" s="88"/>
      <c r="C77" s="87"/>
      <c r="D77" s="150"/>
      <c r="E77" s="111"/>
      <c r="F77" s="112"/>
      <c r="G77" s="111"/>
      <c r="H77" s="112"/>
      <c r="I77" s="111"/>
      <c r="J77" s="112"/>
      <c r="K77" s="120"/>
      <c r="L77" s="121"/>
      <c r="M77" s="92"/>
    </row>
    <row r="78" spans="1:13" ht="24.95" customHeight="1">
      <c r="A78" s="95"/>
      <c r="B78" s="88"/>
      <c r="C78" s="87"/>
      <c r="D78" s="150"/>
      <c r="E78" s="111"/>
      <c r="F78" s="112"/>
      <c r="G78" s="111"/>
      <c r="H78" s="112"/>
      <c r="I78" s="111"/>
      <c r="J78" s="112"/>
      <c r="K78" s="120"/>
      <c r="L78" s="121"/>
      <c r="M78" s="92"/>
    </row>
    <row r="79" spans="1:13" ht="24.95" customHeight="1">
      <c r="A79" s="94" t="s">
        <v>50</v>
      </c>
      <c r="B79" s="85"/>
      <c r="C79" s="86"/>
      <c r="D79" s="148"/>
      <c r="E79" s="109"/>
      <c r="F79" s="110">
        <f>SUM(F31:F65)</f>
        <v>0</v>
      </c>
      <c r="G79" s="109"/>
      <c r="H79" s="110">
        <f>SUM(H31:H65)</f>
        <v>0</v>
      </c>
      <c r="I79" s="109"/>
      <c r="J79" s="110"/>
      <c r="K79" s="118"/>
      <c r="L79" s="122">
        <f>SUM(L31:L65)</f>
        <v>0</v>
      </c>
      <c r="M79" s="92"/>
    </row>
    <row r="80" spans="1:13" ht="24.95" customHeight="1">
      <c r="A80" s="167" t="s">
        <v>106</v>
      </c>
      <c r="B80" s="168"/>
      <c r="C80" s="171"/>
      <c r="D80" s="149"/>
      <c r="E80" s="144"/>
      <c r="F80" s="145"/>
      <c r="G80" s="144"/>
      <c r="H80" s="145"/>
      <c r="I80" s="144"/>
      <c r="J80" s="145"/>
      <c r="K80" s="144"/>
      <c r="L80" s="146"/>
      <c r="M80" s="92"/>
    </row>
    <row r="81" spans="1:13" ht="24.95" customHeight="1">
      <c r="A81" s="169" t="s">
        <v>78</v>
      </c>
      <c r="B81" s="170" t="s">
        <v>79</v>
      </c>
      <c r="C81" s="172" t="s">
        <v>0</v>
      </c>
      <c r="D81" s="143">
        <v>510</v>
      </c>
      <c r="E81" s="144"/>
      <c r="F81" s="145">
        <f t="shared" ref="F81:F96" si="10">TRUNC(E81*D81,0)</f>
        <v>0</v>
      </c>
      <c r="G81" s="144"/>
      <c r="H81" s="145"/>
      <c r="I81" s="144"/>
      <c r="J81" s="145"/>
      <c r="K81" s="144">
        <f t="shared" ref="K81:K98" si="11">E81+G81+I81</f>
        <v>0</v>
      </c>
      <c r="L81" s="146">
        <f t="shared" ref="L81:L98" si="12">TRUNC(F81+H81+J81,0)</f>
        <v>0</v>
      </c>
      <c r="M81" s="92"/>
    </row>
    <row r="82" spans="1:13" ht="24.95" customHeight="1">
      <c r="A82" s="169" t="s">
        <v>60</v>
      </c>
      <c r="B82" s="170" t="s">
        <v>61</v>
      </c>
      <c r="C82" s="172" t="s">
        <v>62</v>
      </c>
      <c r="D82" s="143">
        <v>1</v>
      </c>
      <c r="E82" s="144"/>
      <c r="F82" s="145">
        <f t="shared" si="10"/>
        <v>0</v>
      </c>
      <c r="G82" s="144"/>
      <c r="H82" s="145"/>
      <c r="I82" s="144"/>
      <c r="J82" s="145"/>
      <c r="K82" s="144">
        <f t="shared" si="11"/>
        <v>0</v>
      </c>
      <c r="L82" s="146">
        <f t="shared" si="12"/>
        <v>0</v>
      </c>
      <c r="M82" s="92"/>
    </row>
    <row r="83" spans="1:13" s="31" customFormat="1" ht="24.95" customHeight="1">
      <c r="A83" s="169" t="s">
        <v>83</v>
      </c>
      <c r="B83" s="170" t="s">
        <v>84</v>
      </c>
      <c r="C83" s="172" t="s">
        <v>1</v>
      </c>
      <c r="D83" s="143">
        <v>17</v>
      </c>
      <c r="E83" s="144"/>
      <c r="F83" s="145">
        <f t="shared" si="10"/>
        <v>0</v>
      </c>
      <c r="G83" s="144"/>
      <c r="H83" s="145"/>
      <c r="I83" s="144"/>
      <c r="J83" s="145"/>
      <c r="K83" s="144">
        <f t="shared" si="11"/>
        <v>0</v>
      </c>
      <c r="L83" s="146">
        <f t="shared" si="12"/>
        <v>0</v>
      </c>
      <c r="M83" s="92"/>
    </row>
    <row r="84" spans="1:13" ht="24.95" customHeight="1">
      <c r="A84" s="169" t="s">
        <v>83</v>
      </c>
      <c r="B84" s="170" t="s">
        <v>85</v>
      </c>
      <c r="C84" s="172" t="s">
        <v>1</v>
      </c>
      <c r="D84" s="143">
        <v>39</v>
      </c>
      <c r="E84" s="144"/>
      <c r="F84" s="145">
        <f t="shared" si="10"/>
        <v>0</v>
      </c>
      <c r="G84" s="144"/>
      <c r="H84" s="145"/>
      <c r="I84" s="144"/>
      <c r="J84" s="145"/>
      <c r="K84" s="144">
        <f t="shared" si="11"/>
        <v>0</v>
      </c>
      <c r="L84" s="146">
        <f t="shared" si="12"/>
        <v>0</v>
      </c>
      <c r="M84" s="92"/>
    </row>
    <row r="85" spans="1:13" ht="24.95" customHeight="1">
      <c r="A85" s="169" t="s">
        <v>86</v>
      </c>
      <c r="B85" s="170" t="s">
        <v>87</v>
      </c>
      <c r="C85" s="172" t="s">
        <v>1</v>
      </c>
      <c r="D85" s="143">
        <v>48</v>
      </c>
      <c r="E85" s="144"/>
      <c r="F85" s="145">
        <f t="shared" si="10"/>
        <v>0</v>
      </c>
      <c r="G85" s="144"/>
      <c r="H85" s="145"/>
      <c r="I85" s="144"/>
      <c r="J85" s="145"/>
      <c r="K85" s="144">
        <f t="shared" si="11"/>
        <v>0</v>
      </c>
      <c r="L85" s="146">
        <f t="shared" si="12"/>
        <v>0</v>
      </c>
      <c r="M85" s="92"/>
    </row>
    <row r="86" spans="1:13" ht="24.95" customHeight="1">
      <c r="A86" s="169" t="s">
        <v>90</v>
      </c>
      <c r="B86" s="170" t="s">
        <v>91</v>
      </c>
      <c r="C86" s="172" t="s">
        <v>1</v>
      </c>
      <c r="D86" s="143">
        <v>17</v>
      </c>
      <c r="E86" s="144"/>
      <c r="F86" s="145">
        <f t="shared" si="10"/>
        <v>0</v>
      </c>
      <c r="G86" s="144"/>
      <c r="H86" s="145"/>
      <c r="I86" s="144"/>
      <c r="J86" s="145"/>
      <c r="K86" s="144">
        <f t="shared" si="11"/>
        <v>0</v>
      </c>
      <c r="L86" s="146">
        <f t="shared" si="12"/>
        <v>0</v>
      </c>
      <c r="M86" s="92"/>
    </row>
    <row r="87" spans="1:13" ht="24.95" customHeight="1">
      <c r="A87" s="169" t="s">
        <v>90</v>
      </c>
      <c r="B87" s="168" t="s">
        <v>92</v>
      </c>
      <c r="C87" s="172" t="s">
        <v>1</v>
      </c>
      <c r="D87" s="143">
        <v>37</v>
      </c>
      <c r="E87" s="144"/>
      <c r="F87" s="145">
        <f t="shared" si="10"/>
        <v>0</v>
      </c>
      <c r="G87" s="144"/>
      <c r="H87" s="145"/>
      <c r="I87" s="144"/>
      <c r="J87" s="145"/>
      <c r="K87" s="144">
        <f t="shared" si="11"/>
        <v>0</v>
      </c>
      <c r="L87" s="146">
        <f t="shared" si="12"/>
        <v>0</v>
      </c>
      <c r="M87" s="92"/>
    </row>
    <row r="88" spans="1:13" s="153" customFormat="1" ht="24.95" customHeight="1">
      <c r="A88" s="95" t="s">
        <v>93</v>
      </c>
      <c r="B88" s="88" t="s">
        <v>107</v>
      </c>
      <c r="C88" s="87" t="s">
        <v>0</v>
      </c>
      <c r="D88" s="150">
        <v>2900</v>
      </c>
      <c r="E88" s="111"/>
      <c r="F88" s="145">
        <f t="shared" si="10"/>
        <v>0</v>
      </c>
      <c r="G88" s="111"/>
      <c r="H88" s="112"/>
      <c r="I88" s="111"/>
      <c r="J88" s="112"/>
      <c r="K88" s="144">
        <f t="shared" si="11"/>
        <v>0</v>
      </c>
      <c r="L88" s="146">
        <f t="shared" si="12"/>
        <v>0</v>
      </c>
      <c r="M88" s="152"/>
    </row>
    <row r="89" spans="1:13" ht="24.95" customHeight="1">
      <c r="A89" s="95" t="s">
        <v>99</v>
      </c>
      <c r="B89" s="88" t="s">
        <v>240</v>
      </c>
      <c r="C89" s="87" t="s">
        <v>1</v>
      </c>
      <c r="D89" s="150">
        <v>5</v>
      </c>
      <c r="E89" s="111"/>
      <c r="F89" s="145">
        <f t="shared" si="10"/>
        <v>0</v>
      </c>
      <c r="G89" s="111"/>
      <c r="H89" s="112"/>
      <c r="I89" s="111"/>
      <c r="J89" s="112"/>
      <c r="K89" s="144">
        <f t="shared" si="11"/>
        <v>0</v>
      </c>
      <c r="L89" s="146">
        <f t="shared" si="12"/>
        <v>0</v>
      </c>
      <c r="M89" s="92"/>
    </row>
    <row r="90" spans="1:13" ht="24.95" customHeight="1">
      <c r="A90" s="95" t="s">
        <v>99</v>
      </c>
      <c r="B90" s="88" t="s">
        <v>108</v>
      </c>
      <c r="C90" s="87" t="s">
        <v>1</v>
      </c>
      <c r="D90" s="150">
        <v>111</v>
      </c>
      <c r="E90" s="111"/>
      <c r="F90" s="145">
        <f t="shared" si="10"/>
        <v>0</v>
      </c>
      <c r="G90" s="111"/>
      <c r="H90" s="112"/>
      <c r="I90" s="111"/>
      <c r="J90" s="112"/>
      <c r="K90" s="144">
        <f t="shared" si="11"/>
        <v>0</v>
      </c>
      <c r="L90" s="146">
        <f t="shared" si="12"/>
        <v>0</v>
      </c>
      <c r="M90" s="92"/>
    </row>
    <row r="91" spans="1:13" ht="24.95" customHeight="1">
      <c r="A91" s="95" t="s">
        <v>99</v>
      </c>
      <c r="B91" s="88" t="s">
        <v>241</v>
      </c>
      <c r="C91" s="87" t="s">
        <v>1</v>
      </c>
      <c r="D91" s="150">
        <v>14</v>
      </c>
      <c r="E91" s="111"/>
      <c r="F91" s="145">
        <f t="shared" si="10"/>
        <v>0</v>
      </c>
      <c r="G91" s="111"/>
      <c r="H91" s="112"/>
      <c r="I91" s="111"/>
      <c r="J91" s="112"/>
      <c r="K91" s="144">
        <f t="shared" si="11"/>
        <v>0</v>
      </c>
      <c r="L91" s="146">
        <f t="shared" si="12"/>
        <v>0</v>
      </c>
      <c r="M91" s="92"/>
    </row>
    <row r="92" spans="1:13" ht="24.95" customHeight="1">
      <c r="A92" s="95" t="s">
        <v>109</v>
      </c>
      <c r="B92" s="88" t="s">
        <v>108</v>
      </c>
      <c r="C92" s="87" t="s">
        <v>1</v>
      </c>
      <c r="D92" s="150">
        <v>22</v>
      </c>
      <c r="E92" s="111"/>
      <c r="F92" s="145">
        <f t="shared" si="10"/>
        <v>0</v>
      </c>
      <c r="G92" s="111"/>
      <c r="H92" s="112"/>
      <c r="I92" s="111"/>
      <c r="J92" s="112"/>
      <c r="K92" s="144">
        <f t="shared" si="11"/>
        <v>0</v>
      </c>
      <c r="L92" s="146">
        <f t="shared" si="12"/>
        <v>0</v>
      </c>
      <c r="M92" s="92"/>
    </row>
    <row r="93" spans="1:13" ht="24.95" customHeight="1">
      <c r="A93" s="95" t="s">
        <v>110</v>
      </c>
      <c r="B93" s="88" t="s">
        <v>111</v>
      </c>
      <c r="C93" s="87" t="s">
        <v>1</v>
      </c>
      <c r="D93" s="150">
        <v>0</v>
      </c>
      <c r="E93" s="111"/>
      <c r="F93" s="145">
        <f t="shared" si="10"/>
        <v>0</v>
      </c>
      <c r="G93" s="111"/>
      <c r="H93" s="112"/>
      <c r="I93" s="111"/>
      <c r="J93" s="112"/>
      <c r="K93" s="144">
        <f t="shared" si="11"/>
        <v>0</v>
      </c>
      <c r="L93" s="146">
        <f t="shared" si="12"/>
        <v>0</v>
      </c>
      <c r="M93" s="92"/>
    </row>
    <row r="94" spans="1:13" ht="24.95" customHeight="1">
      <c r="A94" s="95" t="s">
        <v>110</v>
      </c>
      <c r="B94" s="88" t="s">
        <v>112</v>
      </c>
      <c r="C94" s="87" t="s">
        <v>1</v>
      </c>
      <c r="D94" s="150">
        <v>0</v>
      </c>
      <c r="E94" s="111"/>
      <c r="F94" s="145">
        <f t="shared" si="10"/>
        <v>0</v>
      </c>
      <c r="G94" s="111"/>
      <c r="H94" s="112"/>
      <c r="I94" s="111"/>
      <c r="J94" s="112"/>
      <c r="K94" s="144">
        <f t="shared" si="11"/>
        <v>0</v>
      </c>
      <c r="L94" s="146">
        <f t="shared" si="12"/>
        <v>0</v>
      </c>
      <c r="M94" s="92"/>
    </row>
    <row r="95" spans="1:13" ht="24.95" customHeight="1">
      <c r="A95" s="95" t="s">
        <v>101</v>
      </c>
      <c r="B95" s="88" t="s">
        <v>102</v>
      </c>
      <c r="C95" s="87" t="s">
        <v>0</v>
      </c>
      <c r="D95" s="150">
        <v>100</v>
      </c>
      <c r="E95" s="111"/>
      <c r="F95" s="145">
        <f t="shared" si="10"/>
        <v>0</v>
      </c>
      <c r="G95" s="111"/>
      <c r="H95" s="112">
        <f>TRUNC(G95*D95,0)</f>
        <v>0</v>
      </c>
      <c r="I95" s="111"/>
      <c r="J95" s="112"/>
      <c r="K95" s="144">
        <f t="shared" si="11"/>
        <v>0</v>
      </c>
      <c r="L95" s="146">
        <f t="shared" si="12"/>
        <v>0</v>
      </c>
      <c r="M95" s="92"/>
    </row>
    <row r="96" spans="1:13" ht="24.95" customHeight="1">
      <c r="A96" s="95" t="s">
        <v>69</v>
      </c>
      <c r="B96" s="88" t="s">
        <v>70</v>
      </c>
      <c r="C96" s="87" t="s">
        <v>62</v>
      </c>
      <c r="D96" s="150">
        <v>1</v>
      </c>
      <c r="E96" s="144"/>
      <c r="F96" s="145">
        <f t="shared" si="10"/>
        <v>0</v>
      </c>
      <c r="G96" s="111"/>
      <c r="H96" s="112"/>
      <c r="I96" s="111"/>
      <c r="J96" s="112"/>
      <c r="K96" s="144">
        <f t="shared" si="11"/>
        <v>0</v>
      </c>
      <c r="L96" s="146">
        <f t="shared" si="12"/>
        <v>0</v>
      </c>
      <c r="M96" s="92"/>
    </row>
    <row r="97" spans="1:13" s="153" customFormat="1" ht="24.95" customHeight="1">
      <c r="A97" s="95" t="s">
        <v>71</v>
      </c>
      <c r="B97" s="88" t="s">
        <v>72</v>
      </c>
      <c r="C97" s="87" t="s">
        <v>73</v>
      </c>
      <c r="D97" s="150">
        <v>8</v>
      </c>
      <c r="E97" s="111"/>
      <c r="F97" s="145"/>
      <c r="G97" s="111"/>
      <c r="H97" s="112">
        <f>TRUNC(G97*D97,0)</f>
        <v>0</v>
      </c>
      <c r="I97" s="111"/>
      <c r="J97" s="112"/>
      <c r="K97" s="144">
        <f t="shared" si="11"/>
        <v>0</v>
      </c>
      <c r="L97" s="146">
        <f t="shared" si="12"/>
        <v>0</v>
      </c>
      <c r="M97" s="152"/>
    </row>
    <row r="98" spans="1:13" ht="24.95" customHeight="1">
      <c r="A98" s="95" t="s">
        <v>75</v>
      </c>
      <c r="B98" s="88" t="s">
        <v>76</v>
      </c>
      <c r="C98" s="87" t="s">
        <v>62</v>
      </c>
      <c r="D98" s="150">
        <v>1</v>
      </c>
      <c r="E98" s="111"/>
      <c r="F98" s="145">
        <f>TRUNC(E98*D98,0)</f>
        <v>0</v>
      </c>
      <c r="G98" s="111"/>
      <c r="H98" s="112"/>
      <c r="I98" s="111"/>
      <c r="J98" s="112"/>
      <c r="K98" s="144">
        <f t="shared" si="11"/>
        <v>0</v>
      </c>
      <c r="L98" s="146">
        <f t="shared" si="12"/>
        <v>0</v>
      </c>
      <c r="M98" s="92"/>
    </row>
    <row r="99" spans="1:13" ht="24.95" customHeight="1">
      <c r="A99" s="95"/>
      <c r="B99" s="88"/>
      <c r="C99" s="87"/>
      <c r="D99" s="150"/>
      <c r="E99" s="111"/>
      <c r="F99" s="145"/>
      <c r="G99" s="111"/>
      <c r="H99" s="112"/>
      <c r="I99" s="111"/>
      <c r="J99" s="112"/>
      <c r="K99" s="144"/>
      <c r="L99" s="146"/>
      <c r="M99" s="92"/>
    </row>
    <row r="100" spans="1:13" ht="24.95" customHeight="1">
      <c r="A100" s="95"/>
      <c r="B100" s="88"/>
      <c r="C100" s="87"/>
      <c r="D100" s="150"/>
      <c r="E100" s="111"/>
      <c r="F100" s="145"/>
      <c r="G100" s="111"/>
      <c r="H100" s="112"/>
      <c r="I100" s="111"/>
      <c r="J100" s="112"/>
      <c r="K100" s="144"/>
      <c r="L100" s="146"/>
      <c r="M100" s="92"/>
    </row>
    <row r="101" spans="1:13" ht="24.95" customHeight="1">
      <c r="A101" s="95"/>
      <c r="B101" s="88"/>
      <c r="C101" s="87"/>
      <c r="D101" s="150"/>
      <c r="E101" s="111"/>
      <c r="F101" s="145"/>
      <c r="G101" s="111"/>
      <c r="H101" s="112"/>
      <c r="I101" s="111"/>
      <c r="J101" s="112"/>
      <c r="K101" s="144"/>
      <c r="L101" s="146"/>
      <c r="M101" s="92"/>
    </row>
    <row r="102" spans="1:13" ht="24.95" customHeight="1">
      <c r="A102" s="95"/>
      <c r="B102" s="88"/>
      <c r="C102" s="87"/>
      <c r="D102" s="150"/>
      <c r="E102" s="111"/>
      <c r="F102" s="112"/>
      <c r="G102" s="111"/>
      <c r="H102" s="112"/>
      <c r="I102" s="111"/>
      <c r="J102" s="112"/>
      <c r="K102" s="120"/>
      <c r="L102" s="121"/>
      <c r="M102" s="92"/>
    </row>
    <row r="103" spans="1:13" ht="24.95" customHeight="1">
      <c r="A103" s="95"/>
      <c r="B103" s="88"/>
      <c r="C103" s="87"/>
      <c r="D103" s="150"/>
      <c r="E103" s="111"/>
      <c r="F103" s="112"/>
      <c r="G103" s="111"/>
      <c r="H103" s="112"/>
      <c r="I103" s="111"/>
      <c r="J103" s="112"/>
      <c r="K103" s="120"/>
      <c r="L103" s="121"/>
      <c r="M103" s="92"/>
    </row>
    <row r="104" spans="1:13" ht="24.95" customHeight="1">
      <c r="A104" s="94" t="s">
        <v>32</v>
      </c>
      <c r="B104" s="85"/>
      <c r="C104" s="86"/>
      <c r="D104" s="148"/>
      <c r="E104" s="109"/>
      <c r="F104" s="110">
        <f>SUM(F81:F103)</f>
        <v>0</v>
      </c>
      <c r="G104" s="109"/>
      <c r="H104" s="110">
        <f>SUM(H81:H103)</f>
        <v>0</v>
      </c>
      <c r="I104" s="109"/>
      <c r="J104" s="110"/>
      <c r="K104" s="118"/>
      <c r="L104" s="119">
        <f>SUM(L81:L103)</f>
        <v>0</v>
      </c>
      <c r="M104" s="92"/>
    </row>
    <row r="105" spans="1:13" ht="24.95" customHeight="1">
      <c r="A105" s="167" t="s">
        <v>113</v>
      </c>
      <c r="B105" s="168"/>
      <c r="C105" s="171"/>
      <c r="D105" s="149"/>
      <c r="E105" s="144"/>
      <c r="F105" s="145"/>
      <c r="G105" s="144"/>
      <c r="H105" s="145"/>
      <c r="I105" s="144"/>
      <c r="J105" s="145"/>
      <c r="K105" s="144"/>
      <c r="L105" s="146"/>
      <c r="M105" s="92"/>
    </row>
    <row r="106" spans="1:13" ht="24.95" customHeight="1">
      <c r="A106" s="169" t="s">
        <v>78</v>
      </c>
      <c r="B106" s="170" t="s">
        <v>114</v>
      </c>
      <c r="C106" s="172" t="s">
        <v>0</v>
      </c>
      <c r="D106" s="143">
        <v>15</v>
      </c>
      <c r="E106" s="144"/>
      <c r="F106" s="145">
        <f t="shared" ref="F106:F112" si="13">TRUNC(E106*D106,0)</f>
        <v>0</v>
      </c>
      <c r="G106" s="144"/>
      <c r="H106" s="145"/>
      <c r="I106" s="144"/>
      <c r="J106" s="145"/>
      <c r="K106" s="144">
        <f t="shared" ref="K106:K125" si="14">E106+G106+I106</f>
        <v>0</v>
      </c>
      <c r="L106" s="146">
        <f t="shared" ref="L106:L125" si="15">TRUNC(F106+H106+J106,0)</f>
        <v>0</v>
      </c>
      <c r="M106" s="92"/>
    </row>
    <row r="107" spans="1:13" ht="24.95" customHeight="1">
      <c r="A107" s="169" t="s">
        <v>60</v>
      </c>
      <c r="B107" s="170" t="s">
        <v>61</v>
      </c>
      <c r="C107" s="172" t="s">
        <v>62</v>
      </c>
      <c r="D107" s="143">
        <v>1</v>
      </c>
      <c r="E107" s="144"/>
      <c r="F107" s="145">
        <f t="shared" si="13"/>
        <v>0</v>
      </c>
      <c r="G107" s="144"/>
      <c r="H107" s="145"/>
      <c r="I107" s="144"/>
      <c r="J107" s="145"/>
      <c r="K107" s="144">
        <f t="shared" si="14"/>
        <v>0</v>
      </c>
      <c r="L107" s="146">
        <f t="shared" si="15"/>
        <v>0</v>
      </c>
      <c r="M107" s="92"/>
    </row>
    <row r="108" spans="1:13" s="31" customFormat="1" ht="24.95" customHeight="1">
      <c r="A108" s="169" t="s">
        <v>115</v>
      </c>
      <c r="B108" s="170" t="s">
        <v>116</v>
      </c>
      <c r="C108" s="172" t="s">
        <v>1</v>
      </c>
      <c r="D108" s="143">
        <v>6</v>
      </c>
      <c r="E108" s="144"/>
      <c r="F108" s="145">
        <f t="shared" si="13"/>
        <v>0</v>
      </c>
      <c r="G108" s="144"/>
      <c r="H108" s="145"/>
      <c r="I108" s="144"/>
      <c r="J108" s="145"/>
      <c r="K108" s="144">
        <f t="shared" si="14"/>
        <v>0</v>
      </c>
      <c r="L108" s="146">
        <f t="shared" si="15"/>
        <v>0</v>
      </c>
      <c r="M108" s="92"/>
    </row>
    <row r="109" spans="1:13" ht="24.95" customHeight="1">
      <c r="A109" s="169" t="s">
        <v>117</v>
      </c>
      <c r="B109" s="170" t="s">
        <v>118</v>
      </c>
      <c r="C109" s="172" t="s">
        <v>1</v>
      </c>
      <c r="D109" s="143">
        <v>1</v>
      </c>
      <c r="E109" s="144"/>
      <c r="F109" s="145">
        <f t="shared" si="13"/>
        <v>0</v>
      </c>
      <c r="G109" s="144"/>
      <c r="H109" s="145"/>
      <c r="I109" s="144"/>
      <c r="J109" s="145"/>
      <c r="K109" s="144">
        <f t="shared" si="14"/>
        <v>0</v>
      </c>
      <c r="L109" s="146">
        <f t="shared" si="15"/>
        <v>0</v>
      </c>
      <c r="M109" s="92"/>
    </row>
    <row r="110" spans="1:13" ht="24.95" customHeight="1">
      <c r="A110" s="169" t="s">
        <v>63</v>
      </c>
      <c r="B110" s="170" t="s">
        <v>119</v>
      </c>
      <c r="C110" s="172" t="s">
        <v>0</v>
      </c>
      <c r="D110" s="143">
        <v>275</v>
      </c>
      <c r="E110" s="144"/>
      <c r="F110" s="145">
        <f t="shared" si="13"/>
        <v>0</v>
      </c>
      <c r="G110" s="144"/>
      <c r="H110" s="145"/>
      <c r="I110" s="144"/>
      <c r="J110" s="145"/>
      <c r="K110" s="144">
        <f t="shared" si="14"/>
        <v>0</v>
      </c>
      <c r="L110" s="146">
        <f t="shared" si="15"/>
        <v>0</v>
      </c>
      <c r="M110" s="92"/>
    </row>
    <row r="111" spans="1:13" ht="24.95" customHeight="1">
      <c r="A111" s="169" t="s">
        <v>63</v>
      </c>
      <c r="B111" s="170" t="s">
        <v>120</v>
      </c>
      <c r="C111" s="172" t="s">
        <v>0</v>
      </c>
      <c r="D111" s="143">
        <v>275</v>
      </c>
      <c r="E111" s="144"/>
      <c r="F111" s="145">
        <f t="shared" si="13"/>
        <v>0</v>
      </c>
      <c r="G111" s="144"/>
      <c r="H111" s="145"/>
      <c r="I111" s="144"/>
      <c r="J111" s="145"/>
      <c r="K111" s="144">
        <f t="shared" si="14"/>
        <v>0</v>
      </c>
      <c r="L111" s="146">
        <f t="shared" si="15"/>
        <v>0</v>
      </c>
      <c r="M111" s="92"/>
    </row>
    <row r="112" spans="1:13" ht="24.95" customHeight="1">
      <c r="A112" s="169" t="s">
        <v>66</v>
      </c>
      <c r="B112" s="168" t="s">
        <v>121</v>
      </c>
      <c r="C112" s="172" t="s">
        <v>0</v>
      </c>
      <c r="D112" s="143">
        <v>275</v>
      </c>
      <c r="E112" s="144"/>
      <c r="F112" s="145">
        <f t="shared" si="13"/>
        <v>0</v>
      </c>
      <c r="G112" s="144"/>
      <c r="H112" s="145"/>
      <c r="I112" s="144"/>
      <c r="J112" s="145"/>
      <c r="K112" s="144">
        <f t="shared" si="14"/>
        <v>0</v>
      </c>
      <c r="L112" s="146">
        <f t="shared" si="15"/>
        <v>0</v>
      </c>
      <c r="M112" s="92"/>
    </row>
    <row r="113" spans="1:13" ht="24.95" customHeight="1">
      <c r="A113" s="95" t="s">
        <v>66</v>
      </c>
      <c r="B113" s="88" t="s">
        <v>122</v>
      </c>
      <c r="C113" s="87" t="s">
        <v>0</v>
      </c>
      <c r="D113" s="150">
        <v>275</v>
      </c>
      <c r="E113" s="111"/>
      <c r="F113" s="145">
        <f t="shared" ref="F113:F125" si="16">TRUNC(E113*D113,0)</f>
        <v>0</v>
      </c>
      <c r="G113" s="111"/>
      <c r="H113" s="112"/>
      <c r="I113" s="111"/>
      <c r="J113" s="112"/>
      <c r="K113" s="144">
        <f t="shared" si="14"/>
        <v>0</v>
      </c>
      <c r="L113" s="146">
        <f t="shared" si="15"/>
        <v>0</v>
      </c>
      <c r="M113" s="92"/>
    </row>
    <row r="114" spans="1:13" ht="24.95" customHeight="1">
      <c r="A114" s="95" t="s">
        <v>123</v>
      </c>
      <c r="B114" s="88" t="s">
        <v>124</v>
      </c>
      <c r="C114" s="87" t="s">
        <v>1</v>
      </c>
      <c r="D114" s="150">
        <v>2</v>
      </c>
      <c r="E114" s="111"/>
      <c r="F114" s="145">
        <f t="shared" si="16"/>
        <v>0</v>
      </c>
      <c r="G114" s="111"/>
      <c r="H114" s="112"/>
      <c r="I114" s="111"/>
      <c r="J114" s="112"/>
      <c r="K114" s="144">
        <f t="shared" si="14"/>
        <v>0</v>
      </c>
      <c r="L114" s="146">
        <f t="shared" si="15"/>
        <v>0</v>
      </c>
      <c r="M114" s="92"/>
    </row>
    <row r="115" spans="1:13" ht="24.95" customHeight="1">
      <c r="A115" s="95" t="s">
        <v>125</v>
      </c>
      <c r="B115" s="88" t="s">
        <v>126</v>
      </c>
      <c r="C115" s="87" t="s">
        <v>1</v>
      </c>
      <c r="D115" s="150">
        <v>6</v>
      </c>
      <c r="E115" s="111"/>
      <c r="F115" s="145">
        <f t="shared" si="16"/>
        <v>0</v>
      </c>
      <c r="G115" s="111"/>
      <c r="H115" s="112"/>
      <c r="I115" s="111"/>
      <c r="J115" s="112"/>
      <c r="K115" s="144">
        <f t="shared" si="14"/>
        <v>0</v>
      </c>
      <c r="L115" s="146">
        <f t="shared" si="15"/>
        <v>0</v>
      </c>
      <c r="M115" s="92"/>
    </row>
    <row r="116" spans="1:13" ht="24.95" customHeight="1">
      <c r="A116" s="95" t="s">
        <v>125</v>
      </c>
      <c r="B116" s="88" t="s">
        <v>127</v>
      </c>
      <c r="C116" s="87" t="s">
        <v>1</v>
      </c>
      <c r="D116" s="150">
        <v>24</v>
      </c>
      <c r="E116" s="111"/>
      <c r="F116" s="145">
        <f t="shared" si="16"/>
        <v>0</v>
      </c>
      <c r="G116" s="111"/>
      <c r="H116" s="112"/>
      <c r="I116" s="111"/>
      <c r="J116" s="112"/>
      <c r="K116" s="144">
        <f t="shared" si="14"/>
        <v>0</v>
      </c>
      <c r="L116" s="146">
        <f t="shared" si="15"/>
        <v>0</v>
      </c>
      <c r="M116" s="92"/>
    </row>
    <row r="117" spans="1:13" ht="24.95" customHeight="1">
      <c r="A117" s="95" t="s">
        <v>128</v>
      </c>
      <c r="B117" s="88" t="s">
        <v>129</v>
      </c>
      <c r="C117" s="87" t="s">
        <v>62</v>
      </c>
      <c r="D117" s="150">
        <v>5</v>
      </c>
      <c r="E117" s="111"/>
      <c r="F117" s="145">
        <f t="shared" si="16"/>
        <v>0</v>
      </c>
      <c r="G117" s="111"/>
      <c r="H117" s="112">
        <f>TRUNC(G117*D117,0)</f>
        <v>0</v>
      </c>
      <c r="I117" s="111"/>
      <c r="J117" s="112"/>
      <c r="K117" s="144">
        <f t="shared" si="14"/>
        <v>0</v>
      </c>
      <c r="L117" s="146">
        <f t="shared" si="15"/>
        <v>0</v>
      </c>
      <c r="M117" s="92"/>
    </row>
    <row r="118" spans="1:13" ht="24.95" customHeight="1">
      <c r="A118" s="95" t="s">
        <v>255</v>
      </c>
      <c r="B118" s="88" t="s">
        <v>252</v>
      </c>
      <c r="C118" s="87" t="s">
        <v>131</v>
      </c>
      <c r="D118" s="150">
        <v>1</v>
      </c>
      <c r="E118" s="111"/>
      <c r="F118" s="145">
        <f t="shared" si="16"/>
        <v>0</v>
      </c>
      <c r="G118" s="111"/>
      <c r="H118" s="112"/>
      <c r="I118" s="111"/>
      <c r="J118" s="112"/>
      <c r="K118" s="144">
        <f t="shared" si="14"/>
        <v>0</v>
      </c>
      <c r="L118" s="146">
        <f t="shared" si="15"/>
        <v>0</v>
      </c>
      <c r="M118" s="92"/>
    </row>
    <row r="119" spans="1:13" ht="24.95" customHeight="1">
      <c r="A119" s="95" t="s">
        <v>132</v>
      </c>
      <c r="B119" s="88" t="s">
        <v>253</v>
      </c>
      <c r="C119" s="87" t="s">
        <v>131</v>
      </c>
      <c r="D119" s="150">
        <v>1</v>
      </c>
      <c r="E119" s="111"/>
      <c r="F119" s="145">
        <f t="shared" si="16"/>
        <v>0</v>
      </c>
      <c r="G119" s="111"/>
      <c r="H119" s="112"/>
      <c r="I119" s="111"/>
      <c r="J119" s="112"/>
      <c r="K119" s="144">
        <f t="shared" si="14"/>
        <v>0</v>
      </c>
      <c r="L119" s="146">
        <f t="shared" si="15"/>
        <v>0</v>
      </c>
      <c r="M119" s="92"/>
    </row>
    <row r="120" spans="1:13" ht="24.95" customHeight="1">
      <c r="A120" s="95" t="s">
        <v>255</v>
      </c>
      <c r="B120" s="88" t="s">
        <v>254</v>
      </c>
      <c r="C120" s="87" t="s">
        <v>131</v>
      </c>
      <c r="D120" s="150">
        <v>1</v>
      </c>
      <c r="E120" s="111"/>
      <c r="F120" s="145">
        <f t="shared" si="16"/>
        <v>0</v>
      </c>
      <c r="G120" s="111"/>
      <c r="H120" s="112"/>
      <c r="I120" s="111"/>
      <c r="J120" s="112"/>
      <c r="K120" s="144">
        <f t="shared" si="14"/>
        <v>0</v>
      </c>
      <c r="L120" s="146">
        <f t="shared" si="15"/>
        <v>0</v>
      </c>
      <c r="M120" s="92"/>
    </row>
    <row r="121" spans="1:13" ht="24.95" customHeight="1">
      <c r="A121" s="95" t="s">
        <v>133</v>
      </c>
      <c r="B121" s="88"/>
      <c r="C121" s="87" t="s">
        <v>131</v>
      </c>
      <c r="D121" s="150">
        <v>1</v>
      </c>
      <c r="E121" s="111"/>
      <c r="F121" s="145">
        <f t="shared" si="16"/>
        <v>0</v>
      </c>
      <c r="G121" s="111"/>
      <c r="H121" s="112"/>
      <c r="I121" s="111"/>
      <c r="J121" s="112"/>
      <c r="K121" s="144">
        <f t="shared" si="14"/>
        <v>0</v>
      </c>
      <c r="L121" s="146">
        <f t="shared" si="15"/>
        <v>0</v>
      </c>
      <c r="M121" s="92"/>
    </row>
    <row r="122" spans="1:13" ht="24.95" customHeight="1">
      <c r="A122" s="95" t="s">
        <v>69</v>
      </c>
      <c r="B122" s="88" t="s">
        <v>70</v>
      </c>
      <c r="C122" s="87" t="s">
        <v>62</v>
      </c>
      <c r="D122" s="150">
        <v>1</v>
      </c>
      <c r="E122" s="111"/>
      <c r="F122" s="145">
        <f t="shared" si="16"/>
        <v>0</v>
      </c>
      <c r="G122" s="111"/>
      <c r="H122" s="112"/>
      <c r="I122" s="111"/>
      <c r="J122" s="112"/>
      <c r="K122" s="144">
        <f t="shared" si="14"/>
        <v>0</v>
      </c>
      <c r="L122" s="146">
        <f t="shared" si="15"/>
        <v>0</v>
      </c>
      <c r="M122" s="92"/>
    </row>
    <row r="123" spans="1:13" ht="24.95" customHeight="1">
      <c r="A123" s="95" t="s">
        <v>71</v>
      </c>
      <c r="B123" s="88" t="s">
        <v>72</v>
      </c>
      <c r="C123" s="87" t="s">
        <v>73</v>
      </c>
      <c r="D123" s="150">
        <v>2</v>
      </c>
      <c r="E123" s="111"/>
      <c r="F123" s="145">
        <f t="shared" si="16"/>
        <v>0</v>
      </c>
      <c r="G123" s="111"/>
      <c r="H123" s="112">
        <f>TRUNC(G123*D123,0)</f>
        <v>0</v>
      </c>
      <c r="I123" s="111"/>
      <c r="J123" s="112"/>
      <c r="K123" s="144">
        <f t="shared" si="14"/>
        <v>0</v>
      </c>
      <c r="L123" s="146">
        <f t="shared" si="15"/>
        <v>0</v>
      </c>
      <c r="M123" s="92"/>
    </row>
    <row r="124" spans="1:13" ht="24.95" customHeight="1">
      <c r="A124" s="95" t="s">
        <v>71</v>
      </c>
      <c r="B124" s="88" t="s">
        <v>74</v>
      </c>
      <c r="C124" s="87" t="s">
        <v>73</v>
      </c>
      <c r="D124" s="150">
        <v>4</v>
      </c>
      <c r="E124" s="111"/>
      <c r="F124" s="145">
        <f t="shared" si="16"/>
        <v>0</v>
      </c>
      <c r="G124" s="111"/>
      <c r="H124" s="112">
        <f>TRUNC(G124*D124,0)</f>
        <v>0</v>
      </c>
      <c r="I124" s="111"/>
      <c r="J124" s="112"/>
      <c r="K124" s="144">
        <f t="shared" si="14"/>
        <v>0</v>
      </c>
      <c r="L124" s="146">
        <f t="shared" si="15"/>
        <v>0</v>
      </c>
      <c r="M124" s="92"/>
    </row>
    <row r="125" spans="1:13" ht="24.95" customHeight="1">
      <c r="A125" s="95" t="s">
        <v>75</v>
      </c>
      <c r="B125" s="88" t="s">
        <v>76</v>
      </c>
      <c r="C125" s="87" t="s">
        <v>62</v>
      </c>
      <c r="D125" s="150">
        <v>1</v>
      </c>
      <c r="E125" s="111"/>
      <c r="F125" s="145">
        <f t="shared" si="16"/>
        <v>0</v>
      </c>
      <c r="G125" s="111"/>
      <c r="H125" s="112"/>
      <c r="I125" s="111"/>
      <c r="J125" s="112"/>
      <c r="K125" s="144">
        <f t="shared" si="14"/>
        <v>0</v>
      </c>
      <c r="L125" s="146">
        <f t="shared" si="15"/>
        <v>0</v>
      </c>
      <c r="M125" s="92"/>
    </row>
    <row r="126" spans="1:13" ht="24.95" customHeight="1">
      <c r="A126" s="95"/>
      <c r="B126" s="88"/>
      <c r="C126" s="87"/>
      <c r="D126" s="150"/>
      <c r="E126" s="111"/>
      <c r="F126" s="145"/>
      <c r="G126" s="111"/>
      <c r="H126" s="112"/>
      <c r="I126" s="111"/>
      <c r="J126" s="112"/>
      <c r="K126" s="144"/>
      <c r="L126" s="146"/>
      <c r="M126" s="92"/>
    </row>
    <row r="127" spans="1:13" ht="24.95" customHeight="1">
      <c r="A127" s="95"/>
      <c r="B127" s="88"/>
      <c r="C127" s="87"/>
      <c r="D127" s="150"/>
      <c r="E127" s="111"/>
      <c r="F127" s="145"/>
      <c r="G127" s="111"/>
      <c r="H127" s="112"/>
      <c r="I127" s="111"/>
      <c r="J127" s="112"/>
      <c r="K127" s="144"/>
      <c r="L127" s="146"/>
      <c r="M127" s="92"/>
    </row>
    <row r="128" spans="1:13" ht="24.95" customHeight="1">
      <c r="A128" s="95"/>
      <c r="B128" s="88"/>
      <c r="C128" s="87"/>
      <c r="D128" s="150"/>
      <c r="E128" s="111"/>
      <c r="F128" s="112"/>
      <c r="G128" s="111"/>
      <c r="H128" s="112"/>
      <c r="I128" s="111"/>
      <c r="J128" s="112"/>
      <c r="K128" s="120"/>
      <c r="L128" s="121"/>
      <c r="M128" s="92"/>
    </row>
    <row r="129" spans="1:13" ht="24.95" customHeight="1">
      <c r="A129" s="94" t="s">
        <v>32</v>
      </c>
      <c r="B129" s="85"/>
      <c r="C129" s="86"/>
      <c r="D129" s="148"/>
      <c r="E129" s="109"/>
      <c r="F129" s="110">
        <f>SUM(F106:F125)</f>
        <v>0</v>
      </c>
      <c r="G129" s="109"/>
      <c r="H129" s="110">
        <f>SUM(H106:H125)</f>
        <v>0</v>
      </c>
      <c r="I129" s="109"/>
      <c r="J129" s="110"/>
      <c r="K129" s="118"/>
      <c r="L129" s="119">
        <f>SUM(L106:L125)</f>
        <v>0</v>
      </c>
      <c r="M129" s="92"/>
    </row>
    <row r="130" spans="1:13" ht="24.95" customHeight="1">
      <c r="A130" s="167" t="s">
        <v>140</v>
      </c>
      <c r="B130" s="168"/>
      <c r="C130" s="171"/>
      <c r="D130" s="149"/>
      <c r="E130" s="144"/>
      <c r="F130" s="145"/>
      <c r="G130" s="144"/>
      <c r="H130" s="145"/>
      <c r="I130" s="144"/>
      <c r="J130" s="145"/>
      <c r="K130" s="144"/>
      <c r="L130" s="146"/>
      <c r="M130" s="92"/>
    </row>
    <row r="131" spans="1:13" ht="24.95" customHeight="1">
      <c r="A131" s="169" t="s">
        <v>141</v>
      </c>
      <c r="B131" s="170" t="s">
        <v>142</v>
      </c>
      <c r="C131" s="172" t="s">
        <v>0</v>
      </c>
      <c r="D131" s="143">
        <v>40</v>
      </c>
      <c r="E131" s="144"/>
      <c r="F131" s="145">
        <f t="shared" ref="F131:F143" si="17">TRUNC(E131*D131,0)</f>
        <v>0</v>
      </c>
      <c r="G131" s="144"/>
      <c r="H131" s="145"/>
      <c r="I131" s="144"/>
      <c r="J131" s="145"/>
      <c r="K131" s="144">
        <f t="shared" ref="K131:K143" si="18">E131+G131+I131</f>
        <v>0</v>
      </c>
      <c r="L131" s="146">
        <f t="shared" ref="L131:L143" si="19">TRUNC(F131+H131+J131,0)</f>
        <v>0</v>
      </c>
      <c r="M131" s="92"/>
    </row>
    <row r="132" spans="1:13" ht="24.95" customHeight="1">
      <c r="A132" s="169" t="s">
        <v>141</v>
      </c>
      <c r="B132" s="170" t="s">
        <v>143</v>
      </c>
      <c r="C132" s="172" t="s">
        <v>0</v>
      </c>
      <c r="D132" s="143">
        <v>36</v>
      </c>
      <c r="E132" s="144"/>
      <c r="F132" s="145">
        <f t="shared" si="17"/>
        <v>0</v>
      </c>
      <c r="G132" s="144"/>
      <c r="H132" s="145"/>
      <c r="I132" s="144"/>
      <c r="J132" s="145"/>
      <c r="K132" s="144">
        <f t="shared" si="18"/>
        <v>0</v>
      </c>
      <c r="L132" s="146">
        <f t="shared" si="19"/>
        <v>0</v>
      </c>
      <c r="M132" s="92"/>
    </row>
    <row r="133" spans="1:13" s="31" customFormat="1" ht="24.95" customHeight="1">
      <c r="A133" s="169" t="s">
        <v>144</v>
      </c>
      <c r="B133" s="170" t="s">
        <v>145</v>
      </c>
      <c r="C133" s="172" t="s">
        <v>1</v>
      </c>
      <c r="D133" s="143">
        <v>5</v>
      </c>
      <c r="E133" s="144"/>
      <c r="F133" s="145">
        <f t="shared" si="17"/>
        <v>0</v>
      </c>
      <c r="G133" s="144"/>
      <c r="H133" s="145"/>
      <c r="I133" s="144"/>
      <c r="J133" s="145"/>
      <c r="K133" s="144">
        <f t="shared" si="18"/>
        <v>0</v>
      </c>
      <c r="L133" s="146">
        <f t="shared" si="19"/>
        <v>0</v>
      </c>
      <c r="M133" s="92"/>
    </row>
    <row r="134" spans="1:13" ht="24.95" customHeight="1">
      <c r="A134" s="169" t="s">
        <v>144</v>
      </c>
      <c r="B134" s="170" t="s">
        <v>146</v>
      </c>
      <c r="C134" s="172" t="s">
        <v>1</v>
      </c>
      <c r="D134" s="143">
        <v>3</v>
      </c>
      <c r="E134" s="144"/>
      <c r="F134" s="145">
        <f t="shared" si="17"/>
        <v>0</v>
      </c>
      <c r="G134" s="144"/>
      <c r="H134" s="145"/>
      <c r="I134" s="144"/>
      <c r="J134" s="145"/>
      <c r="K134" s="144">
        <f t="shared" si="18"/>
        <v>0</v>
      </c>
      <c r="L134" s="146">
        <f t="shared" si="19"/>
        <v>0</v>
      </c>
      <c r="M134" s="92"/>
    </row>
    <row r="135" spans="1:13" ht="24.95" customHeight="1">
      <c r="A135" s="169" t="s">
        <v>144</v>
      </c>
      <c r="B135" s="170" t="s">
        <v>147</v>
      </c>
      <c r="C135" s="172" t="s">
        <v>1</v>
      </c>
      <c r="D135" s="143">
        <v>57</v>
      </c>
      <c r="E135" s="144"/>
      <c r="F135" s="145">
        <f t="shared" si="17"/>
        <v>0</v>
      </c>
      <c r="G135" s="144"/>
      <c r="H135" s="145"/>
      <c r="I135" s="144"/>
      <c r="J135" s="145"/>
      <c r="K135" s="144">
        <f t="shared" si="18"/>
        <v>0</v>
      </c>
      <c r="L135" s="146">
        <f t="shared" si="19"/>
        <v>0</v>
      </c>
      <c r="M135" s="92"/>
    </row>
    <row r="136" spans="1:13" ht="24.95" customHeight="1">
      <c r="A136" s="169" t="s">
        <v>144</v>
      </c>
      <c r="B136" s="170" t="s">
        <v>148</v>
      </c>
      <c r="C136" s="172" t="s">
        <v>1</v>
      </c>
      <c r="D136" s="143">
        <v>476</v>
      </c>
      <c r="E136" s="144"/>
      <c r="F136" s="145">
        <f t="shared" si="17"/>
        <v>0</v>
      </c>
      <c r="G136" s="144"/>
      <c r="H136" s="145"/>
      <c r="I136" s="144"/>
      <c r="J136" s="145"/>
      <c r="K136" s="144">
        <f t="shared" si="18"/>
        <v>0</v>
      </c>
      <c r="L136" s="146">
        <f t="shared" si="19"/>
        <v>0</v>
      </c>
      <c r="M136" s="92"/>
    </row>
    <row r="137" spans="1:13" ht="24.95" customHeight="1">
      <c r="A137" s="169" t="s">
        <v>144</v>
      </c>
      <c r="B137" s="168" t="s">
        <v>149</v>
      </c>
      <c r="C137" s="172" t="s">
        <v>1</v>
      </c>
      <c r="D137" s="143">
        <v>28</v>
      </c>
      <c r="E137" s="144"/>
      <c r="F137" s="145">
        <f t="shared" si="17"/>
        <v>0</v>
      </c>
      <c r="G137" s="144"/>
      <c r="H137" s="145"/>
      <c r="I137" s="144"/>
      <c r="J137" s="145"/>
      <c r="K137" s="144">
        <f t="shared" si="18"/>
        <v>0</v>
      </c>
      <c r="L137" s="146">
        <f t="shared" si="19"/>
        <v>0</v>
      </c>
      <c r="M137" s="92"/>
    </row>
    <row r="138" spans="1:13" ht="24.95" customHeight="1">
      <c r="A138" s="95" t="s">
        <v>150</v>
      </c>
      <c r="B138" s="88" t="s">
        <v>151</v>
      </c>
      <c r="C138" s="87" t="s">
        <v>62</v>
      </c>
      <c r="D138" s="150">
        <v>1</v>
      </c>
      <c r="E138" s="111"/>
      <c r="F138" s="145">
        <f t="shared" si="17"/>
        <v>0</v>
      </c>
      <c r="G138" s="111"/>
      <c r="H138" s="112">
        <f>TRUNC(D138*G138)</f>
        <v>0</v>
      </c>
      <c r="I138" s="111"/>
      <c r="J138" s="112"/>
      <c r="K138" s="144">
        <f t="shared" si="18"/>
        <v>0</v>
      </c>
      <c r="L138" s="146">
        <f t="shared" si="19"/>
        <v>0</v>
      </c>
      <c r="M138" s="92"/>
    </row>
    <row r="139" spans="1:13" ht="24.95" customHeight="1">
      <c r="A139" s="95" t="s">
        <v>152</v>
      </c>
      <c r="B139" s="88" t="s">
        <v>151</v>
      </c>
      <c r="C139" s="87" t="s">
        <v>62</v>
      </c>
      <c r="D139" s="150">
        <v>2</v>
      </c>
      <c r="E139" s="111"/>
      <c r="F139" s="145">
        <f t="shared" si="17"/>
        <v>0</v>
      </c>
      <c r="G139" s="111"/>
      <c r="H139" s="112">
        <f>TRUNC(D139*G139)</f>
        <v>0</v>
      </c>
      <c r="I139" s="111"/>
      <c r="J139" s="112"/>
      <c r="K139" s="144">
        <f t="shared" si="18"/>
        <v>0</v>
      </c>
      <c r="L139" s="146">
        <f t="shared" si="19"/>
        <v>0</v>
      </c>
      <c r="M139" s="92"/>
    </row>
    <row r="140" spans="1:13" ht="24.95" customHeight="1">
      <c r="A140" s="95" t="s">
        <v>153</v>
      </c>
      <c r="B140" s="88" t="s">
        <v>151</v>
      </c>
      <c r="C140" s="87" t="s">
        <v>62</v>
      </c>
      <c r="D140" s="150">
        <v>21</v>
      </c>
      <c r="E140" s="111"/>
      <c r="F140" s="145">
        <f t="shared" si="17"/>
        <v>0</v>
      </c>
      <c r="G140" s="111"/>
      <c r="H140" s="112"/>
      <c r="I140" s="111"/>
      <c r="J140" s="112"/>
      <c r="K140" s="144">
        <f t="shared" si="18"/>
        <v>0</v>
      </c>
      <c r="L140" s="146">
        <f t="shared" si="19"/>
        <v>0</v>
      </c>
      <c r="M140" s="92"/>
    </row>
    <row r="141" spans="1:13" ht="24.95" customHeight="1">
      <c r="A141" s="95" t="s">
        <v>144</v>
      </c>
      <c r="B141" s="88" t="s">
        <v>154</v>
      </c>
      <c r="C141" s="87" t="s">
        <v>1</v>
      </c>
      <c r="D141" s="150">
        <v>2</v>
      </c>
      <c r="E141" s="111"/>
      <c r="F141" s="145">
        <f t="shared" si="17"/>
        <v>0</v>
      </c>
      <c r="G141" s="111"/>
      <c r="H141" s="112"/>
      <c r="I141" s="111"/>
      <c r="J141" s="112"/>
      <c r="K141" s="144">
        <f t="shared" si="18"/>
        <v>0</v>
      </c>
      <c r="L141" s="146">
        <f t="shared" si="19"/>
        <v>0</v>
      </c>
      <c r="M141" s="92"/>
    </row>
    <row r="142" spans="1:13" ht="24.95" customHeight="1">
      <c r="A142" s="95" t="s">
        <v>71</v>
      </c>
      <c r="B142" s="88" t="s">
        <v>72</v>
      </c>
      <c r="C142" s="87" t="s">
        <v>73</v>
      </c>
      <c r="D142" s="150">
        <v>3</v>
      </c>
      <c r="E142" s="111"/>
      <c r="F142" s="145">
        <f t="shared" si="17"/>
        <v>0</v>
      </c>
      <c r="G142" s="111"/>
      <c r="H142" s="112">
        <f>TRUNC(D142*G142)</f>
        <v>0</v>
      </c>
      <c r="I142" s="111"/>
      <c r="J142" s="112"/>
      <c r="K142" s="144">
        <f t="shared" si="18"/>
        <v>0</v>
      </c>
      <c r="L142" s="146">
        <f t="shared" si="19"/>
        <v>0</v>
      </c>
      <c r="M142" s="92"/>
    </row>
    <row r="143" spans="1:13" ht="24.95" customHeight="1">
      <c r="A143" s="95" t="s">
        <v>75</v>
      </c>
      <c r="B143" s="88" t="s">
        <v>76</v>
      </c>
      <c r="C143" s="87" t="s">
        <v>62</v>
      </c>
      <c r="D143" s="150">
        <v>1</v>
      </c>
      <c r="E143" s="111"/>
      <c r="F143" s="145">
        <f t="shared" si="17"/>
        <v>0</v>
      </c>
      <c r="G143" s="111"/>
      <c r="H143" s="112"/>
      <c r="I143" s="111"/>
      <c r="J143" s="112"/>
      <c r="K143" s="144">
        <f t="shared" si="18"/>
        <v>0</v>
      </c>
      <c r="L143" s="146">
        <f t="shared" si="19"/>
        <v>0</v>
      </c>
      <c r="M143" s="92"/>
    </row>
    <row r="144" spans="1:13" ht="24.95" customHeight="1">
      <c r="A144" s="95"/>
      <c r="B144" s="88"/>
      <c r="C144" s="87"/>
      <c r="D144" s="150"/>
      <c r="E144" s="111"/>
      <c r="F144" s="112"/>
      <c r="G144" s="111"/>
      <c r="H144" s="112"/>
      <c r="I144" s="111"/>
      <c r="J144" s="112"/>
      <c r="K144" s="120"/>
      <c r="L144" s="121"/>
      <c r="M144" s="92"/>
    </row>
    <row r="145" spans="1:13" ht="24.95" customHeight="1">
      <c r="A145" s="95"/>
      <c r="B145" s="88"/>
      <c r="C145" s="87"/>
      <c r="D145" s="150"/>
      <c r="E145" s="111"/>
      <c r="F145" s="112"/>
      <c r="G145" s="111"/>
      <c r="H145" s="112"/>
      <c r="I145" s="111"/>
      <c r="J145" s="112"/>
      <c r="K145" s="120"/>
      <c r="L145" s="121"/>
      <c r="M145" s="92"/>
    </row>
    <row r="146" spans="1:13" ht="24.95" customHeight="1">
      <c r="A146" s="95"/>
      <c r="B146" s="88"/>
      <c r="C146" s="87"/>
      <c r="D146" s="150"/>
      <c r="E146" s="111"/>
      <c r="F146" s="112"/>
      <c r="G146" s="111"/>
      <c r="H146" s="112"/>
      <c r="I146" s="111"/>
      <c r="J146" s="112"/>
      <c r="K146" s="120"/>
      <c r="L146" s="121"/>
      <c r="M146" s="92"/>
    </row>
    <row r="147" spans="1:13" ht="24.95" customHeight="1">
      <c r="A147" s="95"/>
      <c r="B147" s="88"/>
      <c r="C147" s="87"/>
      <c r="D147" s="150"/>
      <c r="E147" s="111"/>
      <c r="F147" s="112"/>
      <c r="G147" s="111"/>
      <c r="H147" s="112"/>
      <c r="I147" s="111"/>
      <c r="J147" s="112"/>
      <c r="K147" s="120"/>
      <c r="L147" s="121"/>
      <c r="M147" s="92"/>
    </row>
    <row r="148" spans="1:13" ht="24.95" customHeight="1">
      <c r="A148" s="95"/>
      <c r="B148" s="88"/>
      <c r="C148" s="87"/>
      <c r="D148" s="150"/>
      <c r="E148" s="111"/>
      <c r="F148" s="112"/>
      <c r="G148" s="111"/>
      <c r="H148" s="112"/>
      <c r="I148" s="111"/>
      <c r="J148" s="112"/>
      <c r="K148" s="120"/>
      <c r="L148" s="121"/>
      <c r="M148" s="92"/>
    </row>
    <row r="149" spans="1:13" ht="24.95" customHeight="1">
      <c r="A149" s="95"/>
      <c r="B149" s="88"/>
      <c r="C149" s="87"/>
      <c r="D149" s="150"/>
      <c r="E149" s="111"/>
      <c r="F149" s="112"/>
      <c r="G149" s="111"/>
      <c r="H149" s="112"/>
      <c r="I149" s="111"/>
      <c r="J149" s="112"/>
      <c r="K149" s="120"/>
      <c r="L149" s="121"/>
      <c r="M149" s="92"/>
    </row>
    <row r="150" spans="1:13" ht="24.95" customHeight="1">
      <c r="A150" s="95"/>
      <c r="B150" s="88"/>
      <c r="C150" s="87"/>
      <c r="D150" s="150"/>
      <c r="E150" s="111"/>
      <c r="F150" s="112"/>
      <c r="G150" s="111"/>
      <c r="H150" s="112"/>
      <c r="I150" s="111"/>
      <c r="J150" s="112"/>
      <c r="K150" s="120"/>
      <c r="L150" s="121"/>
      <c r="M150" s="92"/>
    </row>
    <row r="151" spans="1:13" ht="24.95" customHeight="1">
      <c r="A151" s="95"/>
      <c r="B151" s="88"/>
      <c r="C151" s="87"/>
      <c r="D151" s="150"/>
      <c r="E151" s="111"/>
      <c r="F151" s="112"/>
      <c r="G151" s="111"/>
      <c r="H151" s="112"/>
      <c r="I151" s="111"/>
      <c r="J151" s="112"/>
      <c r="K151" s="120"/>
      <c r="L151" s="121"/>
      <c r="M151" s="92"/>
    </row>
    <row r="152" spans="1:13" ht="24.95" customHeight="1">
      <c r="A152" s="95"/>
      <c r="B152" s="88"/>
      <c r="C152" s="87"/>
      <c r="D152" s="150"/>
      <c r="E152" s="111"/>
      <c r="F152" s="112"/>
      <c r="G152" s="111"/>
      <c r="H152" s="112"/>
      <c r="I152" s="111"/>
      <c r="J152" s="112"/>
      <c r="K152" s="120"/>
      <c r="L152" s="121"/>
      <c r="M152" s="92"/>
    </row>
    <row r="153" spans="1:13" ht="24.95" customHeight="1">
      <c r="A153" s="95"/>
      <c r="B153" s="88"/>
      <c r="C153" s="87"/>
      <c r="D153" s="150"/>
      <c r="E153" s="111"/>
      <c r="F153" s="112"/>
      <c r="G153" s="111"/>
      <c r="H153" s="112"/>
      <c r="I153" s="111"/>
      <c r="J153" s="112"/>
      <c r="K153" s="120"/>
      <c r="L153" s="121"/>
      <c r="M153" s="92"/>
    </row>
    <row r="154" spans="1:13" ht="24.95" customHeight="1">
      <c r="A154" s="94" t="s">
        <v>32</v>
      </c>
      <c r="B154" s="85"/>
      <c r="C154" s="86"/>
      <c r="D154" s="148"/>
      <c r="E154" s="109"/>
      <c r="F154" s="110">
        <f>SUM(F131:F144)</f>
        <v>0</v>
      </c>
      <c r="G154" s="109"/>
      <c r="H154" s="110">
        <f>SUM(H131:H144)</f>
        <v>0</v>
      </c>
      <c r="I154" s="109"/>
      <c r="J154" s="110"/>
      <c r="K154" s="118"/>
      <c r="L154" s="119">
        <f>SUM(L131:L144)</f>
        <v>0</v>
      </c>
      <c r="M154" s="92"/>
    </row>
    <row r="155" spans="1:13" ht="24.95" customHeight="1">
      <c r="A155" s="167" t="s">
        <v>155</v>
      </c>
      <c r="B155" s="168"/>
      <c r="C155" s="171"/>
      <c r="D155" s="149"/>
      <c r="E155" s="144"/>
      <c r="F155" s="145"/>
      <c r="G155" s="144"/>
      <c r="H155" s="145"/>
      <c r="I155" s="144"/>
      <c r="J155" s="145"/>
      <c r="K155" s="144"/>
      <c r="L155" s="146"/>
      <c r="M155" s="92"/>
    </row>
    <row r="156" spans="1:13" ht="24.95" customHeight="1">
      <c r="A156" s="169" t="s">
        <v>56</v>
      </c>
      <c r="B156" s="170" t="s">
        <v>82</v>
      </c>
      <c r="C156" s="172" t="s">
        <v>0</v>
      </c>
      <c r="D156" s="143">
        <v>361.5</v>
      </c>
      <c r="E156" s="144"/>
      <c r="F156" s="145"/>
      <c r="G156" s="144"/>
      <c r="H156" s="145"/>
      <c r="I156" s="144"/>
      <c r="J156" s="145"/>
      <c r="K156" s="144"/>
      <c r="L156" s="146"/>
      <c r="M156" s="92" t="s">
        <v>166</v>
      </c>
    </row>
    <row r="157" spans="1:13" ht="24.95" customHeight="1">
      <c r="A157" s="169" t="s">
        <v>93</v>
      </c>
      <c r="B157" s="170" t="s">
        <v>94</v>
      </c>
      <c r="C157" s="172" t="s">
        <v>0</v>
      </c>
      <c r="D157" s="143">
        <v>1562.1</v>
      </c>
      <c r="E157" s="144"/>
      <c r="F157" s="145"/>
      <c r="G157" s="144"/>
      <c r="H157" s="145"/>
      <c r="I157" s="144"/>
      <c r="J157" s="145"/>
      <c r="K157" s="144"/>
      <c r="L157" s="146"/>
      <c r="M157" s="92" t="s">
        <v>166</v>
      </c>
    </row>
    <row r="158" spans="1:13" s="31" customFormat="1" ht="24.95" customHeight="1">
      <c r="A158" s="169" t="s">
        <v>95</v>
      </c>
      <c r="B158" s="170" t="s">
        <v>96</v>
      </c>
      <c r="C158" s="172" t="s">
        <v>1</v>
      </c>
      <c r="D158" s="143">
        <v>4</v>
      </c>
      <c r="E158" s="144"/>
      <c r="F158" s="145"/>
      <c r="G158" s="144"/>
      <c r="H158" s="145"/>
      <c r="I158" s="144"/>
      <c r="J158" s="145"/>
      <c r="K158" s="144"/>
      <c r="L158" s="146"/>
      <c r="M158" s="92" t="s">
        <v>166</v>
      </c>
    </row>
    <row r="159" spans="1:13" ht="24.95" customHeight="1">
      <c r="A159" s="169" t="s">
        <v>95</v>
      </c>
      <c r="B159" s="170" t="s">
        <v>97</v>
      </c>
      <c r="C159" s="172" t="s">
        <v>1</v>
      </c>
      <c r="D159" s="143">
        <v>5</v>
      </c>
      <c r="E159" s="144"/>
      <c r="F159" s="145"/>
      <c r="G159" s="144"/>
      <c r="H159" s="145"/>
      <c r="I159" s="144"/>
      <c r="J159" s="145"/>
      <c r="K159" s="144"/>
      <c r="L159" s="146"/>
      <c r="M159" s="92" t="s">
        <v>166</v>
      </c>
    </row>
    <row r="160" spans="1:13" ht="24.95" customHeight="1">
      <c r="A160" s="169" t="s">
        <v>95</v>
      </c>
      <c r="B160" s="170" t="s">
        <v>156</v>
      </c>
      <c r="C160" s="172" t="s">
        <v>1</v>
      </c>
      <c r="D160" s="143">
        <v>15</v>
      </c>
      <c r="E160" s="144"/>
      <c r="F160" s="145"/>
      <c r="G160" s="144"/>
      <c r="H160" s="145"/>
      <c r="I160" s="144"/>
      <c r="J160" s="145"/>
      <c r="K160" s="144"/>
      <c r="L160" s="146"/>
      <c r="M160" s="92" t="s">
        <v>166</v>
      </c>
    </row>
    <row r="161" spans="1:13" ht="24.95" customHeight="1">
      <c r="A161" s="169" t="s">
        <v>99</v>
      </c>
      <c r="B161" s="170" t="s">
        <v>108</v>
      </c>
      <c r="C161" s="172" t="s">
        <v>1</v>
      </c>
      <c r="D161" s="143">
        <v>140</v>
      </c>
      <c r="E161" s="144"/>
      <c r="F161" s="145"/>
      <c r="G161" s="144"/>
      <c r="H161" s="145"/>
      <c r="I161" s="144"/>
      <c r="J161" s="145"/>
      <c r="K161" s="144"/>
      <c r="L161" s="146"/>
      <c r="M161" s="92" t="s">
        <v>166</v>
      </c>
    </row>
    <row r="162" spans="1:13" ht="24.95" customHeight="1">
      <c r="A162" s="169" t="s">
        <v>123</v>
      </c>
      <c r="B162" s="168" t="s">
        <v>157</v>
      </c>
      <c r="C162" s="172" t="s">
        <v>1</v>
      </c>
      <c r="D162" s="143">
        <v>1</v>
      </c>
      <c r="E162" s="144"/>
      <c r="F162" s="145"/>
      <c r="G162" s="144"/>
      <c r="H162" s="145"/>
      <c r="I162" s="144"/>
      <c r="J162" s="145"/>
      <c r="K162" s="144"/>
      <c r="L162" s="146"/>
      <c r="M162" s="92" t="s">
        <v>166</v>
      </c>
    </row>
    <row r="163" spans="1:13" ht="24.95" customHeight="1">
      <c r="A163" s="95" t="s">
        <v>123</v>
      </c>
      <c r="B163" s="88" t="s">
        <v>158</v>
      </c>
      <c r="C163" s="87" t="s">
        <v>1</v>
      </c>
      <c r="D163" s="150">
        <v>1</v>
      </c>
      <c r="E163" s="111"/>
      <c r="F163" s="145"/>
      <c r="G163" s="111"/>
      <c r="H163" s="112"/>
      <c r="I163" s="111"/>
      <c r="J163" s="112"/>
      <c r="K163" s="144"/>
      <c r="L163" s="146"/>
      <c r="M163" s="92" t="s">
        <v>166</v>
      </c>
    </row>
    <row r="164" spans="1:13" ht="24.95" customHeight="1">
      <c r="A164" s="95" t="s">
        <v>105</v>
      </c>
      <c r="B164" s="88" t="s">
        <v>159</v>
      </c>
      <c r="C164" s="87" t="s">
        <v>1</v>
      </c>
      <c r="D164" s="150">
        <v>102</v>
      </c>
      <c r="E164" s="111"/>
      <c r="F164" s="145"/>
      <c r="G164" s="111"/>
      <c r="H164" s="112"/>
      <c r="I164" s="111"/>
      <c r="J164" s="112"/>
      <c r="K164" s="144"/>
      <c r="L164" s="146"/>
      <c r="M164" s="92" t="s">
        <v>166</v>
      </c>
    </row>
    <row r="165" spans="1:13" ht="24.95" customHeight="1">
      <c r="A165" s="95" t="s">
        <v>105</v>
      </c>
      <c r="B165" s="88" t="s">
        <v>160</v>
      </c>
      <c r="C165" s="87" t="s">
        <v>1</v>
      </c>
      <c r="D165" s="150">
        <v>0</v>
      </c>
      <c r="E165" s="111"/>
      <c r="F165" s="145"/>
      <c r="G165" s="111"/>
      <c r="H165" s="112"/>
      <c r="I165" s="111"/>
      <c r="J165" s="112"/>
      <c r="K165" s="144"/>
      <c r="L165" s="146"/>
      <c r="M165" s="92" t="s">
        <v>166</v>
      </c>
    </row>
    <row r="166" spans="1:13" ht="24.95" customHeight="1">
      <c r="A166" s="95" t="s">
        <v>105</v>
      </c>
      <c r="B166" s="88" t="s">
        <v>161</v>
      </c>
      <c r="C166" s="87" t="s">
        <v>1</v>
      </c>
      <c r="D166" s="150">
        <v>0</v>
      </c>
      <c r="E166" s="111"/>
      <c r="F166" s="145"/>
      <c r="G166" s="111"/>
      <c r="H166" s="112"/>
      <c r="I166" s="111"/>
      <c r="J166" s="112"/>
      <c r="K166" s="144"/>
      <c r="L166" s="146"/>
      <c r="M166" s="92" t="s">
        <v>166</v>
      </c>
    </row>
    <row r="167" spans="1:13" ht="24.95" customHeight="1">
      <c r="A167" s="95" t="s">
        <v>130</v>
      </c>
      <c r="B167" s="88" t="s">
        <v>252</v>
      </c>
      <c r="C167" s="87" t="s">
        <v>131</v>
      </c>
      <c r="D167" s="150">
        <v>1</v>
      </c>
      <c r="E167" s="111"/>
      <c r="F167" s="145"/>
      <c r="G167" s="111"/>
      <c r="H167" s="112"/>
      <c r="I167" s="111"/>
      <c r="J167" s="112"/>
      <c r="K167" s="144"/>
      <c r="L167" s="146"/>
      <c r="M167" s="92" t="s">
        <v>166</v>
      </c>
    </row>
    <row r="168" spans="1:13" ht="24.95" customHeight="1">
      <c r="A168" s="95" t="s">
        <v>132</v>
      </c>
      <c r="B168" s="88" t="s">
        <v>253</v>
      </c>
      <c r="C168" s="87" t="s">
        <v>131</v>
      </c>
      <c r="D168" s="150">
        <v>1</v>
      </c>
      <c r="E168" s="111"/>
      <c r="F168" s="145"/>
      <c r="G168" s="111"/>
      <c r="H168" s="112"/>
      <c r="I168" s="111"/>
      <c r="J168" s="112"/>
      <c r="K168" s="144"/>
      <c r="L168" s="146"/>
      <c r="M168" s="92" t="s">
        <v>166</v>
      </c>
    </row>
    <row r="169" spans="1:13" ht="24.95" customHeight="1">
      <c r="A169" s="95" t="s">
        <v>130</v>
      </c>
      <c r="B169" s="88" t="s">
        <v>254</v>
      </c>
      <c r="C169" s="87" t="s">
        <v>131</v>
      </c>
      <c r="D169" s="150">
        <v>1</v>
      </c>
      <c r="E169" s="111"/>
      <c r="F169" s="145"/>
      <c r="G169" s="111"/>
      <c r="H169" s="112"/>
      <c r="I169" s="111"/>
      <c r="J169" s="112"/>
      <c r="K169" s="144"/>
      <c r="L169" s="146"/>
      <c r="M169" s="92" t="s">
        <v>166</v>
      </c>
    </row>
    <row r="170" spans="1:13" ht="24.95" customHeight="1">
      <c r="A170" s="95" t="s">
        <v>162</v>
      </c>
      <c r="B170" s="88" t="s">
        <v>163</v>
      </c>
      <c r="C170" s="87" t="s">
        <v>164</v>
      </c>
      <c r="D170" s="150">
        <v>-92</v>
      </c>
      <c r="E170" s="111"/>
      <c r="F170" s="145">
        <f>TRUNC(E170*D170,0)</f>
        <v>0</v>
      </c>
      <c r="G170" s="111"/>
      <c r="H170" s="112"/>
      <c r="I170" s="111"/>
      <c r="J170" s="112"/>
      <c r="K170" s="144">
        <f>E170+G170+I170</f>
        <v>0</v>
      </c>
      <c r="L170" s="146">
        <f>TRUNC(F170+H170+J170,0)</f>
        <v>0</v>
      </c>
      <c r="M170" s="92"/>
    </row>
    <row r="171" spans="1:13" ht="24.95" customHeight="1">
      <c r="A171" s="95" t="s">
        <v>162</v>
      </c>
      <c r="B171" s="88" t="s">
        <v>165</v>
      </c>
      <c r="C171" s="87" t="s">
        <v>164</v>
      </c>
      <c r="D171" s="150">
        <v>-669</v>
      </c>
      <c r="E171" s="111"/>
      <c r="F171" s="145">
        <f>TRUNC(E171*D171,0)</f>
        <v>0</v>
      </c>
      <c r="G171" s="111"/>
      <c r="H171" s="112"/>
      <c r="I171" s="111"/>
      <c r="J171" s="112"/>
      <c r="K171" s="144">
        <f>E171+G171+I171</f>
        <v>0</v>
      </c>
      <c r="L171" s="146">
        <f>TRUNC(F171+H171+J171,0)</f>
        <v>0</v>
      </c>
      <c r="M171" s="92"/>
    </row>
    <row r="172" spans="1:13" ht="24.95" customHeight="1">
      <c r="A172" s="95" t="s">
        <v>71</v>
      </c>
      <c r="B172" s="88" t="s">
        <v>72</v>
      </c>
      <c r="C172" s="87" t="s">
        <v>73</v>
      </c>
      <c r="D172" s="150">
        <v>2</v>
      </c>
      <c r="E172" s="111"/>
      <c r="F172" s="145">
        <f>TRUNC(E172*D172,0)</f>
        <v>0</v>
      </c>
      <c r="G172" s="111"/>
      <c r="H172" s="112">
        <f>TRUNC(D172*G172)</f>
        <v>0</v>
      </c>
      <c r="I172" s="111"/>
      <c r="J172" s="112"/>
      <c r="K172" s="144">
        <f>E172+G172+I172</f>
        <v>0</v>
      </c>
      <c r="L172" s="146">
        <f>TRUNC(F172+H172+J172,0)</f>
        <v>0</v>
      </c>
      <c r="M172" s="92"/>
    </row>
    <row r="173" spans="1:13" ht="24.95" customHeight="1">
      <c r="A173" s="95" t="s">
        <v>75</v>
      </c>
      <c r="B173" s="88" t="s">
        <v>76</v>
      </c>
      <c r="C173" s="87" t="s">
        <v>62</v>
      </c>
      <c r="D173" s="150">
        <v>1</v>
      </c>
      <c r="E173" s="111"/>
      <c r="F173" s="145">
        <f>TRUNC(E173*D173,0)</f>
        <v>0</v>
      </c>
      <c r="G173" s="111"/>
      <c r="H173" s="112"/>
      <c r="I173" s="111"/>
      <c r="J173" s="112"/>
      <c r="K173" s="144">
        <f>E173+G173+I173</f>
        <v>0</v>
      </c>
      <c r="L173" s="146">
        <f>TRUNC(F173+H173+J173,0)</f>
        <v>0</v>
      </c>
      <c r="M173" s="92"/>
    </row>
    <row r="174" spans="1:13" ht="24.95" customHeight="1">
      <c r="A174" s="95"/>
      <c r="B174" s="88"/>
      <c r="C174" s="87"/>
      <c r="D174" s="150"/>
      <c r="E174" s="111"/>
      <c r="F174" s="145"/>
      <c r="G174" s="111"/>
      <c r="H174" s="112"/>
      <c r="I174" s="111"/>
      <c r="J174" s="112"/>
      <c r="K174" s="144"/>
      <c r="L174" s="146"/>
      <c r="M174" s="92"/>
    </row>
    <row r="175" spans="1:13" ht="24.95" customHeight="1">
      <c r="A175" s="95"/>
      <c r="B175" s="88"/>
      <c r="C175" s="87"/>
      <c r="D175" s="150"/>
      <c r="E175" s="111"/>
      <c r="F175" s="145"/>
      <c r="G175" s="111"/>
      <c r="H175" s="112"/>
      <c r="I175" s="111"/>
      <c r="J175" s="112"/>
      <c r="K175" s="144"/>
      <c r="L175" s="146"/>
      <c r="M175" s="92"/>
    </row>
    <row r="176" spans="1:13" ht="24.95" customHeight="1">
      <c r="A176" s="95"/>
      <c r="B176" s="88"/>
      <c r="C176" s="87"/>
      <c r="D176" s="150"/>
      <c r="E176" s="111"/>
      <c r="F176" s="145"/>
      <c r="G176" s="111"/>
      <c r="H176" s="112"/>
      <c r="I176" s="111"/>
      <c r="J176" s="112"/>
      <c r="K176" s="144"/>
      <c r="L176" s="146"/>
      <c r="M176" s="92"/>
    </row>
    <row r="177" spans="1:13" ht="24.95" customHeight="1">
      <c r="A177" s="95"/>
      <c r="B177" s="88"/>
      <c r="C177" s="87"/>
      <c r="D177" s="150"/>
      <c r="E177" s="111"/>
      <c r="F177" s="145"/>
      <c r="G177" s="111"/>
      <c r="H177" s="112"/>
      <c r="I177" s="111"/>
      <c r="J177" s="112"/>
      <c r="K177" s="144"/>
      <c r="L177" s="146"/>
      <c r="M177" s="92"/>
    </row>
    <row r="178" spans="1:13" ht="24.95" customHeight="1">
      <c r="A178" s="95"/>
      <c r="B178" s="88"/>
      <c r="C178" s="87"/>
      <c r="D178" s="150"/>
      <c r="E178" s="111"/>
      <c r="F178" s="145"/>
      <c r="G178" s="111"/>
      <c r="H178" s="112"/>
      <c r="I178" s="111"/>
      <c r="J178" s="112"/>
      <c r="K178" s="144"/>
      <c r="L178" s="146"/>
      <c r="M178" s="92"/>
    </row>
    <row r="179" spans="1:13" ht="24.95" customHeight="1">
      <c r="A179" s="94" t="s">
        <v>32</v>
      </c>
      <c r="B179" s="85"/>
      <c r="C179" s="86"/>
      <c r="D179" s="148"/>
      <c r="E179" s="109"/>
      <c r="F179" s="110">
        <f>SUM(F156:F173)</f>
        <v>0</v>
      </c>
      <c r="G179" s="109"/>
      <c r="H179" s="110">
        <f>SUM(H156:H173)</f>
        <v>0</v>
      </c>
      <c r="I179" s="109"/>
      <c r="J179" s="110"/>
      <c r="K179" s="118"/>
      <c r="L179" s="119">
        <f>SUM(L156:L173)</f>
        <v>0</v>
      </c>
      <c r="M179" s="92"/>
    </row>
    <row r="180" spans="1:13" ht="24.95" customHeight="1">
      <c r="A180" s="167" t="s">
        <v>167</v>
      </c>
      <c r="B180" s="168"/>
      <c r="C180" s="171"/>
      <c r="D180" s="149"/>
      <c r="E180" s="144"/>
      <c r="F180" s="145"/>
      <c r="G180" s="144"/>
      <c r="H180" s="145"/>
      <c r="I180" s="144"/>
      <c r="J180" s="145"/>
      <c r="K180" s="144"/>
      <c r="L180" s="146"/>
      <c r="M180" s="92"/>
    </row>
    <row r="181" spans="1:13" ht="24.95" customHeight="1">
      <c r="A181" s="169" t="s">
        <v>78</v>
      </c>
      <c r="B181" s="170" t="s">
        <v>79</v>
      </c>
      <c r="C181" s="172" t="s">
        <v>0</v>
      </c>
      <c r="D181" s="143">
        <v>42</v>
      </c>
      <c r="E181" s="144"/>
      <c r="F181" s="145">
        <f t="shared" ref="F181:F187" si="20">TRUNC(E181*D181,0)</f>
        <v>0</v>
      </c>
      <c r="G181" s="144"/>
      <c r="H181" s="145"/>
      <c r="I181" s="144"/>
      <c r="J181" s="145"/>
      <c r="K181" s="144">
        <f t="shared" ref="K181:K187" si="21">E181+G181+I181</f>
        <v>0</v>
      </c>
      <c r="L181" s="146">
        <f t="shared" ref="L181:L187" si="22">TRUNC(F181+H181+J181,0)</f>
        <v>0</v>
      </c>
      <c r="M181" s="92"/>
    </row>
    <row r="182" spans="1:13" ht="24.95" customHeight="1">
      <c r="A182" s="169" t="s">
        <v>60</v>
      </c>
      <c r="B182" s="170" t="s">
        <v>61</v>
      </c>
      <c r="C182" s="172" t="s">
        <v>62</v>
      </c>
      <c r="D182" s="143">
        <v>1</v>
      </c>
      <c r="E182" s="144"/>
      <c r="F182" s="145">
        <f t="shared" si="20"/>
        <v>0</v>
      </c>
      <c r="G182" s="144"/>
      <c r="H182" s="145"/>
      <c r="I182" s="144"/>
      <c r="J182" s="145"/>
      <c r="K182" s="144">
        <f t="shared" si="21"/>
        <v>0</v>
      </c>
      <c r="L182" s="146">
        <f t="shared" si="22"/>
        <v>0</v>
      </c>
      <c r="M182" s="92"/>
    </row>
    <row r="183" spans="1:13" s="31" customFormat="1" ht="24.95" customHeight="1">
      <c r="A183" s="169" t="s">
        <v>83</v>
      </c>
      <c r="B183" s="170" t="s">
        <v>84</v>
      </c>
      <c r="C183" s="172" t="s">
        <v>1</v>
      </c>
      <c r="D183" s="143">
        <v>6</v>
      </c>
      <c r="E183" s="144"/>
      <c r="F183" s="145">
        <f t="shared" si="20"/>
        <v>0</v>
      </c>
      <c r="G183" s="144"/>
      <c r="H183" s="145"/>
      <c r="I183" s="144"/>
      <c r="J183" s="145"/>
      <c r="K183" s="144">
        <f t="shared" si="21"/>
        <v>0</v>
      </c>
      <c r="L183" s="146">
        <f t="shared" si="22"/>
        <v>0</v>
      </c>
      <c r="M183" s="92"/>
    </row>
    <row r="184" spans="1:13" ht="24.95" customHeight="1">
      <c r="A184" s="169" t="s">
        <v>86</v>
      </c>
      <c r="B184" s="170" t="s">
        <v>87</v>
      </c>
      <c r="C184" s="172" t="s">
        <v>1</v>
      </c>
      <c r="D184" s="143">
        <v>12</v>
      </c>
      <c r="E184" s="144"/>
      <c r="F184" s="145">
        <f t="shared" si="20"/>
        <v>0</v>
      </c>
      <c r="G184" s="144"/>
      <c r="H184" s="145"/>
      <c r="I184" s="144"/>
      <c r="J184" s="145"/>
      <c r="K184" s="144">
        <f t="shared" si="21"/>
        <v>0</v>
      </c>
      <c r="L184" s="146">
        <f t="shared" si="22"/>
        <v>0</v>
      </c>
      <c r="M184" s="92"/>
    </row>
    <row r="185" spans="1:13" ht="24.95" customHeight="1">
      <c r="A185" s="169" t="s">
        <v>90</v>
      </c>
      <c r="B185" s="170" t="s">
        <v>91</v>
      </c>
      <c r="C185" s="172" t="s">
        <v>1</v>
      </c>
      <c r="D185" s="143">
        <v>6</v>
      </c>
      <c r="E185" s="144"/>
      <c r="F185" s="145">
        <f t="shared" si="20"/>
        <v>0</v>
      </c>
      <c r="G185" s="144"/>
      <c r="H185" s="145"/>
      <c r="I185" s="144"/>
      <c r="J185" s="145"/>
      <c r="K185" s="144">
        <f t="shared" si="21"/>
        <v>0</v>
      </c>
      <c r="L185" s="146">
        <f t="shared" si="22"/>
        <v>0</v>
      </c>
      <c r="M185" s="92"/>
    </row>
    <row r="186" spans="1:13" ht="24.95" customHeight="1">
      <c r="A186" s="169" t="s">
        <v>168</v>
      </c>
      <c r="B186" s="170" t="s">
        <v>169</v>
      </c>
      <c r="C186" s="172" t="s">
        <v>1</v>
      </c>
      <c r="D186" s="143">
        <v>6</v>
      </c>
      <c r="E186" s="144"/>
      <c r="F186" s="145">
        <f t="shared" si="20"/>
        <v>0</v>
      </c>
      <c r="G186" s="144"/>
      <c r="H186" s="145"/>
      <c r="I186" s="144"/>
      <c r="J186" s="145"/>
      <c r="K186" s="144">
        <f t="shared" si="21"/>
        <v>0</v>
      </c>
      <c r="L186" s="146">
        <f t="shared" si="22"/>
        <v>0</v>
      </c>
      <c r="M186" s="92"/>
    </row>
    <row r="187" spans="1:13" ht="24.95" customHeight="1">
      <c r="A187" s="169" t="s">
        <v>168</v>
      </c>
      <c r="B187" s="168" t="s">
        <v>170</v>
      </c>
      <c r="C187" s="172" t="s">
        <v>1</v>
      </c>
      <c r="D187" s="143">
        <v>12</v>
      </c>
      <c r="E187" s="144"/>
      <c r="F187" s="145">
        <f t="shared" si="20"/>
        <v>0</v>
      </c>
      <c r="G187" s="144"/>
      <c r="H187" s="145"/>
      <c r="I187" s="144"/>
      <c r="J187" s="145"/>
      <c r="K187" s="144">
        <f t="shared" si="21"/>
        <v>0</v>
      </c>
      <c r="L187" s="146">
        <f t="shared" si="22"/>
        <v>0</v>
      </c>
      <c r="M187" s="92"/>
    </row>
    <row r="188" spans="1:13" ht="24.95" customHeight="1">
      <c r="A188" s="95" t="s">
        <v>171</v>
      </c>
      <c r="B188" s="88"/>
      <c r="C188" s="87" t="s">
        <v>172</v>
      </c>
      <c r="D188" s="150">
        <v>8</v>
      </c>
      <c r="E188" s="111"/>
      <c r="F188" s="145"/>
      <c r="G188" s="111"/>
      <c r="H188" s="112"/>
      <c r="I188" s="111"/>
      <c r="J188" s="112"/>
      <c r="K188" s="144"/>
      <c r="L188" s="146"/>
      <c r="M188" s="92" t="s">
        <v>139</v>
      </c>
    </row>
    <row r="189" spans="1:13" ht="24.95" customHeight="1">
      <c r="A189" s="95" t="s">
        <v>173</v>
      </c>
      <c r="B189" s="88"/>
      <c r="C189" s="87" t="s">
        <v>172</v>
      </c>
      <c r="D189" s="150">
        <v>10</v>
      </c>
      <c r="E189" s="111"/>
      <c r="F189" s="145"/>
      <c r="G189" s="111"/>
      <c r="H189" s="112"/>
      <c r="I189" s="111"/>
      <c r="J189" s="112"/>
      <c r="K189" s="144"/>
      <c r="L189" s="146"/>
      <c r="M189" s="92" t="s">
        <v>139</v>
      </c>
    </row>
    <row r="190" spans="1:13" ht="24.95" customHeight="1">
      <c r="A190" s="95" t="s">
        <v>174</v>
      </c>
      <c r="B190" s="88"/>
      <c r="C190" s="87" t="s">
        <v>1</v>
      </c>
      <c r="D190" s="150">
        <v>5</v>
      </c>
      <c r="E190" s="111"/>
      <c r="F190" s="145"/>
      <c r="G190" s="111"/>
      <c r="H190" s="112"/>
      <c r="I190" s="111"/>
      <c r="J190" s="112"/>
      <c r="K190" s="144"/>
      <c r="L190" s="146"/>
      <c r="M190" s="92" t="s">
        <v>139</v>
      </c>
    </row>
    <row r="191" spans="1:13" ht="24.95" customHeight="1">
      <c r="A191" s="95" t="s">
        <v>175</v>
      </c>
      <c r="B191" s="88"/>
      <c r="C191" s="87" t="s">
        <v>172</v>
      </c>
      <c r="D191" s="150">
        <v>6</v>
      </c>
      <c r="E191" s="111"/>
      <c r="F191" s="145"/>
      <c r="G191" s="111"/>
      <c r="H191" s="112"/>
      <c r="I191" s="111"/>
      <c r="J191" s="112"/>
      <c r="K191" s="144"/>
      <c r="L191" s="146"/>
      <c r="M191" s="92" t="s">
        <v>139</v>
      </c>
    </row>
    <row r="192" spans="1:13" ht="24.95" customHeight="1">
      <c r="A192" s="95" t="s">
        <v>258</v>
      </c>
      <c r="B192" s="88" t="s">
        <v>260</v>
      </c>
      <c r="C192" s="87" t="s">
        <v>259</v>
      </c>
      <c r="D192" s="150">
        <v>100</v>
      </c>
      <c r="E192" s="111"/>
      <c r="F192" s="145">
        <f>TRUNC(E192*D192,0)</f>
        <v>0</v>
      </c>
      <c r="G192" s="111"/>
      <c r="H192" s="112"/>
      <c r="I192" s="111"/>
      <c r="J192" s="112"/>
      <c r="K192" s="144">
        <f>E192+G192+I192</f>
        <v>0</v>
      </c>
      <c r="L192" s="146">
        <f>TRUNC(F192+H192+J192,0)</f>
        <v>0</v>
      </c>
      <c r="M192" s="92"/>
    </row>
    <row r="193" spans="1:13" ht="24.95" customHeight="1">
      <c r="A193" s="95" t="s">
        <v>69</v>
      </c>
      <c r="B193" s="88" t="s">
        <v>70</v>
      </c>
      <c r="C193" s="87" t="s">
        <v>62</v>
      </c>
      <c r="D193" s="150">
        <v>1</v>
      </c>
      <c r="E193" s="111"/>
      <c r="F193" s="145">
        <f t="shared" ref="F193:F198" si="23">TRUNC(E193*D193,0)</f>
        <v>0</v>
      </c>
      <c r="G193" s="111"/>
      <c r="H193" s="112"/>
      <c r="I193" s="111"/>
      <c r="J193" s="112"/>
      <c r="K193" s="144">
        <f t="shared" ref="K193:K198" si="24">E193+G193+I193</f>
        <v>0</v>
      </c>
      <c r="L193" s="146">
        <f t="shared" ref="L193:L198" si="25">TRUNC(F193+H193+J193,0)</f>
        <v>0</v>
      </c>
      <c r="M193" s="92"/>
    </row>
    <row r="194" spans="1:13" ht="24.95" customHeight="1">
      <c r="A194" s="95" t="s">
        <v>71</v>
      </c>
      <c r="B194" s="88" t="s">
        <v>176</v>
      </c>
      <c r="C194" s="87" t="s">
        <v>73</v>
      </c>
      <c r="D194" s="150">
        <v>2</v>
      </c>
      <c r="E194" s="111"/>
      <c r="F194" s="145">
        <f t="shared" si="23"/>
        <v>0</v>
      </c>
      <c r="G194" s="111"/>
      <c r="H194" s="112">
        <f>TRUNC(D194*G194)</f>
        <v>0</v>
      </c>
      <c r="I194" s="111"/>
      <c r="J194" s="112">
        <f>TRUNC(D194*I194)</f>
        <v>0</v>
      </c>
      <c r="K194" s="144">
        <f t="shared" si="24"/>
        <v>0</v>
      </c>
      <c r="L194" s="146">
        <f t="shared" si="25"/>
        <v>0</v>
      </c>
      <c r="M194" s="92"/>
    </row>
    <row r="195" spans="1:13" ht="24.95" customHeight="1">
      <c r="A195" s="95" t="s">
        <v>71</v>
      </c>
      <c r="B195" s="88" t="s">
        <v>177</v>
      </c>
      <c r="C195" s="87" t="s">
        <v>73</v>
      </c>
      <c r="D195" s="150">
        <v>1</v>
      </c>
      <c r="E195" s="111"/>
      <c r="F195" s="145">
        <f t="shared" si="23"/>
        <v>0</v>
      </c>
      <c r="G195" s="111"/>
      <c r="H195" s="112">
        <f>TRUNC(D195*G195)</f>
        <v>0</v>
      </c>
      <c r="I195" s="111"/>
      <c r="J195" s="112">
        <f>TRUNC(D195*I195)</f>
        <v>0</v>
      </c>
      <c r="K195" s="144">
        <f t="shared" si="24"/>
        <v>0</v>
      </c>
      <c r="L195" s="146">
        <f t="shared" si="25"/>
        <v>0</v>
      </c>
      <c r="M195" s="92"/>
    </row>
    <row r="196" spans="1:13" ht="24.95" customHeight="1">
      <c r="A196" s="95" t="s">
        <v>71</v>
      </c>
      <c r="B196" s="88" t="s">
        <v>178</v>
      </c>
      <c r="C196" s="87" t="s">
        <v>73</v>
      </c>
      <c r="D196" s="150">
        <v>1</v>
      </c>
      <c r="E196" s="111"/>
      <c r="F196" s="145">
        <f t="shared" si="23"/>
        <v>0</v>
      </c>
      <c r="G196" s="111"/>
      <c r="H196" s="112">
        <f>TRUNC(D196*G196)</f>
        <v>0</v>
      </c>
      <c r="I196" s="111"/>
      <c r="J196" s="112">
        <f>TRUNC(D196*I196)</f>
        <v>0</v>
      </c>
      <c r="K196" s="144">
        <f t="shared" si="24"/>
        <v>0</v>
      </c>
      <c r="L196" s="146">
        <f t="shared" si="25"/>
        <v>0</v>
      </c>
      <c r="M196" s="92"/>
    </row>
    <row r="197" spans="1:13" ht="24.95" customHeight="1">
      <c r="A197" s="95" t="s">
        <v>71</v>
      </c>
      <c r="B197" s="88" t="s">
        <v>179</v>
      </c>
      <c r="C197" s="87" t="s">
        <v>73</v>
      </c>
      <c r="D197" s="150">
        <v>1</v>
      </c>
      <c r="E197" s="111"/>
      <c r="F197" s="145">
        <f t="shared" si="23"/>
        <v>0</v>
      </c>
      <c r="G197" s="111"/>
      <c r="H197" s="112">
        <f>TRUNC(D197*G197)</f>
        <v>0</v>
      </c>
      <c r="I197" s="111"/>
      <c r="J197" s="112">
        <f>TRUNC(D197*I197)</f>
        <v>0</v>
      </c>
      <c r="K197" s="144">
        <f t="shared" si="24"/>
        <v>0</v>
      </c>
      <c r="L197" s="146">
        <f t="shared" si="25"/>
        <v>0</v>
      </c>
      <c r="M197" s="92"/>
    </row>
    <row r="198" spans="1:13" ht="24.95" customHeight="1">
      <c r="A198" s="95" t="s">
        <v>75</v>
      </c>
      <c r="B198" s="88" t="s">
        <v>76</v>
      </c>
      <c r="C198" s="87" t="s">
        <v>62</v>
      </c>
      <c r="D198" s="150">
        <v>1</v>
      </c>
      <c r="E198" s="111"/>
      <c r="F198" s="145">
        <f t="shared" si="23"/>
        <v>0</v>
      </c>
      <c r="G198" s="111"/>
      <c r="H198" s="112"/>
      <c r="I198" s="111"/>
      <c r="J198" s="112"/>
      <c r="K198" s="144">
        <f t="shared" si="24"/>
        <v>0</v>
      </c>
      <c r="L198" s="146">
        <f t="shared" si="25"/>
        <v>0</v>
      </c>
      <c r="M198" s="92"/>
    </row>
    <row r="199" spans="1:13" ht="24.95" customHeight="1">
      <c r="A199" s="95"/>
      <c r="B199" s="88"/>
      <c r="C199" s="87"/>
      <c r="D199" s="150"/>
      <c r="E199" s="111"/>
      <c r="F199" s="112"/>
      <c r="G199" s="111"/>
      <c r="H199" s="112"/>
      <c r="I199" s="111"/>
      <c r="J199" s="112"/>
      <c r="K199" s="120"/>
      <c r="L199" s="121"/>
      <c r="M199" s="92"/>
    </row>
    <row r="200" spans="1:13" ht="24.95" customHeight="1">
      <c r="A200" s="95"/>
      <c r="B200" s="88"/>
      <c r="C200" s="87"/>
      <c r="D200" s="150"/>
      <c r="E200" s="111"/>
      <c r="F200" s="112"/>
      <c r="G200" s="111"/>
      <c r="H200" s="112"/>
      <c r="I200" s="111"/>
      <c r="J200" s="112"/>
      <c r="K200" s="120"/>
      <c r="L200" s="121"/>
      <c r="M200" s="92"/>
    </row>
    <row r="201" spans="1:13" ht="24.95" customHeight="1">
      <c r="A201" s="95"/>
      <c r="B201" s="88"/>
      <c r="C201" s="87"/>
      <c r="D201" s="150"/>
      <c r="E201" s="111"/>
      <c r="F201" s="112"/>
      <c r="G201" s="111"/>
      <c r="H201" s="112"/>
      <c r="I201" s="111"/>
      <c r="J201" s="112"/>
      <c r="K201" s="120"/>
      <c r="L201" s="121"/>
      <c r="M201" s="92"/>
    </row>
    <row r="202" spans="1:13" ht="24.95" customHeight="1">
      <c r="A202" s="95"/>
      <c r="B202" s="88"/>
      <c r="C202" s="87"/>
      <c r="D202" s="150"/>
      <c r="E202" s="111"/>
      <c r="F202" s="112"/>
      <c r="G202" s="111"/>
      <c r="H202" s="112"/>
      <c r="I202" s="111"/>
      <c r="J202" s="112"/>
      <c r="K202" s="120"/>
      <c r="L202" s="121"/>
      <c r="M202" s="92"/>
    </row>
    <row r="203" spans="1:13" ht="24.95" customHeight="1">
      <c r="A203" s="95"/>
      <c r="B203" s="88"/>
      <c r="C203" s="87"/>
      <c r="D203" s="150"/>
      <c r="E203" s="111"/>
      <c r="F203" s="112"/>
      <c r="G203" s="111"/>
      <c r="H203" s="112"/>
      <c r="I203" s="111"/>
      <c r="J203" s="112"/>
      <c r="K203" s="120"/>
      <c r="L203" s="121"/>
      <c r="M203" s="92"/>
    </row>
    <row r="204" spans="1:13" ht="24.95" customHeight="1">
      <c r="A204" s="94" t="s">
        <v>32</v>
      </c>
      <c r="B204" s="85"/>
      <c r="C204" s="86"/>
      <c r="D204" s="148"/>
      <c r="E204" s="109"/>
      <c r="F204" s="110">
        <f>SUM(F181:F203)</f>
        <v>0</v>
      </c>
      <c r="G204" s="109"/>
      <c r="H204" s="110">
        <f>SUM(H181:H203)</f>
        <v>0</v>
      </c>
      <c r="I204" s="109"/>
      <c r="J204" s="110"/>
      <c r="K204" s="118"/>
      <c r="L204" s="119">
        <f>SUM(L181:L203)</f>
        <v>0</v>
      </c>
      <c r="M204" s="92"/>
    </row>
    <row r="205" spans="1:13" ht="24.95" customHeight="1">
      <c r="A205" s="167" t="s">
        <v>180</v>
      </c>
      <c r="B205" s="168"/>
      <c r="C205" s="171"/>
      <c r="D205" s="149"/>
      <c r="E205" s="144"/>
      <c r="F205" s="145"/>
      <c r="G205" s="144"/>
      <c r="H205" s="145"/>
      <c r="I205" s="144"/>
      <c r="J205" s="145"/>
      <c r="K205" s="144"/>
      <c r="L205" s="146"/>
      <c r="M205" s="92"/>
    </row>
    <row r="206" spans="1:13" ht="24.95" customHeight="1">
      <c r="A206" s="169" t="s">
        <v>86</v>
      </c>
      <c r="B206" s="170" t="s">
        <v>87</v>
      </c>
      <c r="C206" s="172" t="s">
        <v>1</v>
      </c>
      <c r="D206" s="143">
        <v>6</v>
      </c>
      <c r="E206" s="144"/>
      <c r="F206" s="145">
        <f>TRUNC(D206*E206)</f>
        <v>0</v>
      </c>
      <c r="G206" s="144"/>
      <c r="H206" s="145"/>
      <c r="I206" s="144"/>
      <c r="J206" s="145"/>
      <c r="K206" s="144">
        <f t="shared" ref="K206:K211" si="26">E206+G206+I206</f>
        <v>0</v>
      </c>
      <c r="L206" s="146">
        <f t="shared" ref="L206:L211" si="27">TRUNC(F206+H206+J206,0)</f>
        <v>0</v>
      </c>
      <c r="M206" s="92"/>
    </row>
    <row r="207" spans="1:13" ht="24.95" customHeight="1">
      <c r="A207" s="169" t="s">
        <v>181</v>
      </c>
      <c r="B207" s="170" t="s">
        <v>182</v>
      </c>
      <c r="C207" s="172" t="s">
        <v>0</v>
      </c>
      <c r="D207" s="143">
        <v>4</v>
      </c>
      <c r="E207" s="144"/>
      <c r="F207" s="145">
        <f>TRUNC(D207*E207)</f>
        <v>0</v>
      </c>
      <c r="G207" s="144"/>
      <c r="H207" s="145"/>
      <c r="I207" s="144"/>
      <c r="J207" s="145"/>
      <c r="K207" s="144">
        <f t="shared" si="26"/>
        <v>0</v>
      </c>
      <c r="L207" s="146">
        <f t="shared" si="27"/>
        <v>0</v>
      </c>
      <c r="M207" s="92"/>
    </row>
    <row r="208" spans="1:13" s="31" customFormat="1" ht="24.95" customHeight="1">
      <c r="A208" s="169" t="s">
        <v>183</v>
      </c>
      <c r="B208" s="170" t="s">
        <v>184</v>
      </c>
      <c r="C208" s="172" t="s">
        <v>1</v>
      </c>
      <c r="D208" s="143">
        <v>6</v>
      </c>
      <c r="E208" s="144"/>
      <c r="F208" s="145">
        <f>TRUNC(D208*E208)</f>
        <v>0</v>
      </c>
      <c r="G208" s="144"/>
      <c r="H208" s="145"/>
      <c r="I208" s="144"/>
      <c r="J208" s="145"/>
      <c r="K208" s="144">
        <f t="shared" si="26"/>
        <v>0</v>
      </c>
      <c r="L208" s="146">
        <f t="shared" si="27"/>
        <v>0</v>
      </c>
      <c r="M208" s="92"/>
    </row>
    <row r="209" spans="1:13" ht="24.95" customHeight="1">
      <c r="A209" s="169" t="s">
        <v>69</v>
      </c>
      <c r="B209" s="170" t="s">
        <v>70</v>
      </c>
      <c r="C209" s="172" t="s">
        <v>62</v>
      </c>
      <c r="D209" s="143">
        <v>1</v>
      </c>
      <c r="E209" s="144"/>
      <c r="F209" s="145">
        <f>E209</f>
        <v>0</v>
      </c>
      <c r="G209" s="144"/>
      <c r="H209" s="145"/>
      <c r="I209" s="144"/>
      <c r="J209" s="145"/>
      <c r="K209" s="144">
        <f t="shared" si="26"/>
        <v>0</v>
      </c>
      <c r="L209" s="146">
        <f t="shared" si="27"/>
        <v>0</v>
      </c>
      <c r="M209" s="92"/>
    </row>
    <row r="210" spans="1:13" ht="24.95" customHeight="1">
      <c r="A210" s="169" t="s">
        <v>71</v>
      </c>
      <c r="B210" s="170" t="s">
        <v>176</v>
      </c>
      <c r="C210" s="172" t="s">
        <v>73</v>
      </c>
      <c r="D210" s="143">
        <v>1</v>
      </c>
      <c r="E210" s="144"/>
      <c r="F210" s="145"/>
      <c r="G210" s="144"/>
      <c r="H210" s="145">
        <f>TRUNC(D210*G210)</f>
        <v>0</v>
      </c>
      <c r="I210" s="144"/>
      <c r="J210" s="145"/>
      <c r="K210" s="144">
        <f t="shared" si="26"/>
        <v>0</v>
      </c>
      <c r="L210" s="146">
        <f t="shared" si="27"/>
        <v>0</v>
      </c>
      <c r="M210" s="92"/>
    </row>
    <row r="211" spans="1:13" ht="24.95" customHeight="1">
      <c r="A211" s="169" t="s">
        <v>75</v>
      </c>
      <c r="B211" s="170" t="s">
        <v>76</v>
      </c>
      <c r="C211" s="172" t="s">
        <v>62</v>
      </c>
      <c r="D211" s="143">
        <v>1</v>
      </c>
      <c r="E211" s="144"/>
      <c r="F211" s="145">
        <f>E211</f>
        <v>0</v>
      </c>
      <c r="G211" s="144"/>
      <c r="H211" s="145"/>
      <c r="I211" s="144"/>
      <c r="J211" s="145"/>
      <c r="K211" s="144">
        <f t="shared" si="26"/>
        <v>0</v>
      </c>
      <c r="L211" s="146">
        <f t="shared" si="27"/>
        <v>0</v>
      </c>
      <c r="M211" s="92"/>
    </row>
    <row r="212" spans="1:13" ht="24.95" customHeight="1">
      <c r="A212" s="169"/>
      <c r="B212" s="168"/>
      <c r="C212" s="172"/>
      <c r="D212" s="143"/>
      <c r="E212" s="144"/>
      <c r="F212" s="145"/>
      <c r="G212" s="144"/>
      <c r="H212" s="145"/>
      <c r="I212" s="144"/>
      <c r="J212" s="145"/>
      <c r="K212" s="144"/>
      <c r="L212" s="146"/>
      <c r="M212" s="92"/>
    </row>
    <row r="213" spans="1:13" ht="24.95" customHeight="1">
      <c r="A213" s="95"/>
      <c r="B213" s="88"/>
      <c r="C213" s="87"/>
      <c r="D213" s="150"/>
      <c r="E213" s="111"/>
      <c r="F213" s="112"/>
      <c r="G213" s="111"/>
      <c r="H213" s="112"/>
      <c r="I213" s="111"/>
      <c r="J213" s="112"/>
      <c r="K213" s="120"/>
      <c r="L213" s="121"/>
      <c r="M213" s="92"/>
    </row>
    <row r="214" spans="1:13" ht="24.95" customHeight="1">
      <c r="A214" s="95"/>
      <c r="B214" s="88"/>
      <c r="C214" s="87"/>
      <c r="D214" s="150"/>
      <c r="E214" s="111"/>
      <c r="F214" s="112"/>
      <c r="G214" s="111"/>
      <c r="H214" s="112"/>
      <c r="I214" s="111"/>
      <c r="J214" s="112"/>
      <c r="K214" s="120"/>
      <c r="L214" s="121"/>
      <c r="M214" s="92"/>
    </row>
    <row r="215" spans="1:13" ht="24.95" customHeight="1">
      <c r="A215" s="95"/>
      <c r="B215" s="88"/>
      <c r="C215" s="87"/>
      <c r="D215" s="150"/>
      <c r="E215" s="111"/>
      <c r="F215" s="112"/>
      <c r="G215" s="111"/>
      <c r="H215" s="112"/>
      <c r="I215" s="111"/>
      <c r="J215" s="112"/>
      <c r="K215" s="120"/>
      <c r="L215" s="121"/>
      <c r="M215" s="92"/>
    </row>
    <row r="216" spans="1:13" ht="24.95" customHeight="1">
      <c r="A216" s="95"/>
      <c r="B216" s="88"/>
      <c r="C216" s="87"/>
      <c r="D216" s="150"/>
      <c r="E216" s="111"/>
      <c r="F216" s="112"/>
      <c r="G216" s="111"/>
      <c r="H216" s="112"/>
      <c r="I216" s="111"/>
      <c r="J216" s="112"/>
      <c r="K216" s="120"/>
      <c r="L216" s="121"/>
      <c r="M216" s="92"/>
    </row>
    <row r="217" spans="1:13" ht="24.95" customHeight="1">
      <c r="A217" s="95"/>
      <c r="B217" s="88"/>
      <c r="C217" s="87"/>
      <c r="D217" s="150"/>
      <c r="E217" s="111"/>
      <c r="F217" s="112"/>
      <c r="G217" s="111"/>
      <c r="H217" s="112"/>
      <c r="I217" s="111"/>
      <c r="J217" s="112"/>
      <c r="K217" s="120"/>
      <c r="L217" s="121"/>
      <c r="M217" s="92"/>
    </row>
    <row r="218" spans="1:13" ht="24.95" customHeight="1">
      <c r="A218" s="95"/>
      <c r="B218" s="88"/>
      <c r="C218" s="87"/>
      <c r="D218" s="150"/>
      <c r="E218" s="111"/>
      <c r="F218" s="112"/>
      <c r="G218" s="111"/>
      <c r="H218" s="112"/>
      <c r="I218" s="111"/>
      <c r="J218" s="112"/>
      <c r="K218" s="120"/>
      <c r="L218" s="121"/>
      <c r="M218" s="92"/>
    </row>
    <row r="219" spans="1:13" ht="24.95" customHeight="1">
      <c r="A219" s="95"/>
      <c r="B219" s="88"/>
      <c r="C219" s="87"/>
      <c r="D219" s="150"/>
      <c r="E219" s="111"/>
      <c r="F219" s="112"/>
      <c r="G219" s="111"/>
      <c r="H219" s="112"/>
      <c r="I219" s="111"/>
      <c r="J219" s="112"/>
      <c r="K219" s="120"/>
      <c r="L219" s="121"/>
      <c r="M219" s="92"/>
    </row>
    <row r="220" spans="1:13" ht="24.95" customHeight="1">
      <c r="A220" s="95"/>
      <c r="B220" s="88"/>
      <c r="C220" s="87"/>
      <c r="D220" s="150"/>
      <c r="E220" s="111"/>
      <c r="F220" s="112"/>
      <c r="G220" s="111"/>
      <c r="H220" s="112"/>
      <c r="I220" s="111"/>
      <c r="J220" s="112"/>
      <c r="K220" s="120"/>
      <c r="L220" s="121"/>
      <c r="M220" s="92"/>
    </row>
    <row r="221" spans="1:13" ht="24.95" customHeight="1">
      <c r="A221" s="95"/>
      <c r="B221" s="88"/>
      <c r="C221" s="87"/>
      <c r="D221" s="150"/>
      <c r="E221" s="111"/>
      <c r="F221" s="112"/>
      <c r="G221" s="111"/>
      <c r="H221" s="112"/>
      <c r="I221" s="111"/>
      <c r="J221" s="112"/>
      <c r="K221" s="120"/>
      <c r="L221" s="121"/>
      <c r="M221" s="92"/>
    </row>
    <row r="222" spans="1:13" ht="24.95" customHeight="1">
      <c r="A222" s="95"/>
      <c r="B222" s="88"/>
      <c r="C222" s="87"/>
      <c r="D222" s="150"/>
      <c r="E222" s="111"/>
      <c r="F222" s="112"/>
      <c r="G222" s="111"/>
      <c r="H222" s="112"/>
      <c r="I222" s="111"/>
      <c r="J222" s="112"/>
      <c r="K222" s="120"/>
      <c r="L222" s="121"/>
      <c r="M222" s="92"/>
    </row>
    <row r="223" spans="1:13" ht="24.95" customHeight="1">
      <c r="A223" s="95"/>
      <c r="B223" s="88"/>
      <c r="C223" s="87"/>
      <c r="D223" s="150"/>
      <c r="E223" s="111"/>
      <c r="F223" s="112"/>
      <c r="G223" s="111"/>
      <c r="H223" s="112"/>
      <c r="I223" s="111"/>
      <c r="J223" s="112"/>
      <c r="K223" s="120"/>
      <c r="L223" s="121"/>
      <c r="M223" s="92"/>
    </row>
    <row r="224" spans="1:13" ht="24.95" customHeight="1">
      <c r="A224" s="95"/>
      <c r="B224" s="88"/>
      <c r="C224" s="87"/>
      <c r="D224" s="150"/>
      <c r="E224" s="111"/>
      <c r="F224" s="112"/>
      <c r="G224" s="111"/>
      <c r="H224" s="112"/>
      <c r="I224" s="111"/>
      <c r="J224" s="112"/>
      <c r="K224" s="120"/>
      <c r="L224" s="121"/>
      <c r="M224" s="92"/>
    </row>
    <row r="225" spans="1:13" ht="24.95" customHeight="1">
      <c r="A225" s="95"/>
      <c r="B225" s="88"/>
      <c r="C225" s="87"/>
      <c r="D225" s="150"/>
      <c r="E225" s="111"/>
      <c r="F225" s="112"/>
      <c r="G225" s="111"/>
      <c r="H225" s="112"/>
      <c r="I225" s="111"/>
      <c r="J225" s="112"/>
      <c r="K225" s="120"/>
      <c r="L225" s="121"/>
      <c r="M225" s="92"/>
    </row>
    <row r="226" spans="1:13" ht="24.95" customHeight="1">
      <c r="A226" s="95"/>
      <c r="B226" s="88"/>
      <c r="C226" s="87"/>
      <c r="D226" s="150"/>
      <c r="E226" s="111"/>
      <c r="F226" s="112"/>
      <c r="G226" s="111"/>
      <c r="H226" s="112"/>
      <c r="I226" s="111"/>
      <c r="J226" s="112"/>
      <c r="K226" s="120"/>
      <c r="L226" s="121"/>
      <c r="M226" s="92"/>
    </row>
    <row r="227" spans="1:13" ht="24.95" customHeight="1">
      <c r="A227" s="95"/>
      <c r="B227" s="88"/>
      <c r="C227" s="87"/>
      <c r="D227" s="150"/>
      <c r="E227" s="111"/>
      <c r="F227" s="112"/>
      <c r="G227" s="111"/>
      <c r="H227" s="112"/>
      <c r="I227" s="111"/>
      <c r="J227" s="112"/>
      <c r="K227" s="120"/>
      <c r="L227" s="121"/>
      <c r="M227" s="92"/>
    </row>
    <row r="228" spans="1:13" ht="24.95" customHeight="1">
      <c r="A228" s="95"/>
      <c r="B228" s="88"/>
      <c r="C228" s="87"/>
      <c r="D228" s="150"/>
      <c r="E228" s="111"/>
      <c r="F228" s="112"/>
      <c r="G228" s="111"/>
      <c r="H228" s="112"/>
      <c r="I228" s="111"/>
      <c r="J228" s="112"/>
      <c r="K228" s="120"/>
      <c r="L228" s="121"/>
      <c r="M228" s="92"/>
    </row>
    <row r="229" spans="1:13" ht="24.95" customHeight="1">
      <c r="A229" s="94" t="s">
        <v>32</v>
      </c>
      <c r="B229" s="85"/>
      <c r="C229" s="86"/>
      <c r="D229" s="148"/>
      <c r="E229" s="109"/>
      <c r="F229" s="110">
        <f>SUM(F206:F228)</f>
        <v>0</v>
      </c>
      <c r="G229" s="109"/>
      <c r="H229" s="110">
        <f>SUM(H206:H228)</f>
        <v>0</v>
      </c>
      <c r="I229" s="109"/>
      <c r="J229" s="110"/>
      <c r="K229" s="118"/>
      <c r="L229" s="119">
        <f>SUM(L206:L228)</f>
        <v>0</v>
      </c>
      <c r="M229" s="92"/>
    </row>
    <row r="230" spans="1:13" ht="24.95" customHeight="1">
      <c r="A230" s="167" t="s">
        <v>186</v>
      </c>
      <c r="B230" s="168"/>
      <c r="C230" s="171"/>
      <c r="D230" s="149"/>
      <c r="E230" s="144"/>
      <c r="F230" s="145"/>
      <c r="G230" s="144"/>
      <c r="H230" s="145"/>
      <c r="I230" s="144"/>
      <c r="J230" s="145"/>
      <c r="K230" s="144"/>
      <c r="L230" s="146"/>
      <c r="M230" s="92"/>
    </row>
    <row r="231" spans="1:13" s="153" customFormat="1" ht="24.95" customHeight="1">
      <c r="A231" s="169" t="s">
        <v>168</v>
      </c>
      <c r="B231" s="170" t="s">
        <v>169</v>
      </c>
      <c r="C231" s="172" t="s">
        <v>1</v>
      </c>
      <c r="D231" s="143">
        <v>30</v>
      </c>
      <c r="E231" s="144"/>
      <c r="F231" s="145">
        <f>TRUNC(D231*E231)</f>
        <v>0</v>
      </c>
      <c r="G231" s="144"/>
      <c r="H231" s="145"/>
      <c r="I231" s="144"/>
      <c r="J231" s="145"/>
      <c r="K231" s="144">
        <f>E231+G231+I231</f>
        <v>0</v>
      </c>
      <c r="L231" s="146">
        <f>TRUNC(F231+H231+J231,0)</f>
        <v>0</v>
      </c>
      <c r="M231" s="152"/>
    </row>
    <row r="232" spans="1:13" ht="24.95" customHeight="1">
      <c r="A232" s="169" t="s">
        <v>183</v>
      </c>
      <c r="B232" s="170" t="s">
        <v>184</v>
      </c>
      <c r="C232" s="172" t="s">
        <v>1</v>
      </c>
      <c r="D232" s="143">
        <v>10</v>
      </c>
      <c r="E232" s="144"/>
      <c r="F232" s="145">
        <f>TRUNC(D232*E232)</f>
        <v>0</v>
      </c>
      <c r="G232" s="144"/>
      <c r="H232" s="145"/>
      <c r="I232" s="144"/>
      <c r="J232" s="145"/>
      <c r="K232" s="144">
        <f>E232+G232+I232</f>
        <v>0</v>
      </c>
      <c r="L232" s="146">
        <f>TRUNC(F232+H232+J232,0)</f>
        <v>0</v>
      </c>
      <c r="M232" s="92"/>
    </row>
    <row r="233" spans="1:13" s="153" customFormat="1" ht="24.95" customHeight="1">
      <c r="A233" s="169" t="s">
        <v>187</v>
      </c>
      <c r="B233" s="170"/>
      <c r="C233" s="172" t="s">
        <v>172</v>
      </c>
      <c r="D233" s="143">
        <v>6</v>
      </c>
      <c r="E233" s="144"/>
      <c r="F233" s="145"/>
      <c r="G233" s="144"/>
      <c r="H233" s="145"/>
      <c r="I233" s="144"/>
      <c r="J233" s="145"/>
      <c r="K233" s="144"/>
      <c r="L233" s="146"/>
      <c r="M233" s="152"/>
    </row>
    <row r="234" spans="1:13" s="153" customFormat="1" ht="24.95" customHeight="1">
      <c r="A234" s="169" t="s">
        <v>188</v>
      </c>
      <c r="B234" s="170"/>
      <c r="C234" s="172" t="s">
        <v>1</v>
      </c>
      <c r="D234" s="143">
        <v>6</v>
      </c>
      <c r="E234" s="144"/>
      <c r="F234" s="145"/>
      <c r="G234" s="144"/>
      <c r="H234" s="145"/>
      <c r="I234" s="144"/>
      <c r="J234" s="145"/>
      <c r="K234" s="144"/>
      <c r="L234" s="146"/>
      <c r="M234" s="152"/>
    </row>
    <row r="235" spans="1:13" s="153" customFormat="1" ht="24.95" customHeight="1">
      <c r="A235" s="169" t="s">
        <v>189</v>
      </c>
      <c r="B235" s="170" t="s">
        <v>190</v>
      </c>
      <c r="C235" s="172" t="s">
        <v>1</v>
      </c>
      <c r="D235" s="143">
        <v>24</v>
      </c>
      <c r="E235" s="144"/>
      <c r="F235" s="145"/>
      <c r="G235" s="144"/>
      <c r="H235" s="145"/>
      <c r="I235" s="144"/>
      <c r="J235" s="145"/>
      <c r="K235" s="144"/>
      <c r="L235" s="146"/>
      <c r="M235" s="152"/>
    </row>
    <row r="236" spans="1:13" ht="24.95" customHeight="1">
      <c r="A236" s="169" t="s">
        <v>71</v>
      </c>
      <c r="B236" s="170" t="s">
        <v>176</v>
      </c>
      <c r="C236" s="172" t="s">
        <v>73</v>
      </c>
      <c r="D236" s="143">
        <v>1</v>
      </c>
      <c r="E236" s="144"/>
      <c r="F236" s="145"/>
      <c r="G236" s="144"/>
      <c r="H236" s="145">
        <f>TRUNC(D236*G236)</f>
        <v>0</v>
      </c>
      <c r="I236" s="144"/>
      <c r="J236" s="145">
        <f>TRUNC(D236*I236)</f>
        <v>0</v>
      </c>
      <c r="K236" s="144">
        <f>E236+G236+I236</f>
        <v>0</v>
      </c>
      <c r="L236" s="146">
        <f>TRUNC(F236+H236+J236,0)</f>
        <v>0</v>
      </c>
      <c r="M236" s="92"/>
    </row>
    <row r="237" spans="1:13" ht="24.95" customHeight="1">
      <c r="A237" s="95" t="s">
        <v>75</v>
      </c>
      <c r="B237" s="88" t="s">
        <v>76</v>
      </c>
      <c r="C237" s="87" t="s">
        <v>62</v>
      </c>
      <c r="D237" s="150">
        <v>1</v>
      </c>
      <c r="E237" s="111"/>
      <c r="F237" s="112">
        <f>E237</f>
        <v>0</v>
      </c>
      <c r="G237" s="111"/>
      <c r="H237" s="112"/>
      <c r="I237" s="111"/>
      <c r="J237" s="112"/>
      <c r="K237" s="120">
        <f>E237+G237+I237</f>
        <v>0</v>
      </c>
      <c r="L237" s="121">
        <f>TRUNC(F237+H237+J237,0)</f>
        <v>0</v>
      </c>
      <c r="M237" s="92"/>
    </row>
    <row r="238" spans="1:13" ht="24.95" customHeight="1">
      <c r="A238" s="95"/>
      <c r="B238" s="88"/>
      <c r="C238" s="87"/>
      <c r="D238" s="150"/>
      <c r="E238" s="111"/>
      <c r="F238" s="112"/>
      <c r="G238" s="111"/>
      <c r="H238" s="112"/>
      <c r="I238" s="111"/>
      <c r="J238" s="112"/>
      <c r="K238" s="120"/>
      <c r="L238" s="121"/>
      <c r="M238" s="92"/>
    </row>
    <row r="239" spans="1:13" ht="24.95" customHeight="1">
      <c r="A239" s="95"/>
      <c r="B239" s="88"/>
      <c r="C239" s="87"/>
      <c r="D239" s="150"/>
      <c r="E239" s="111"/>
      <c r="F239" s="112"/>
      <c r="G239" s="111"/>
      <c r="H239" s="112"/>
      <c r="I239" s="111"/>
      <c r="J239" s="112"/>
      <c r="K239" s="120"/>
      <c r="L239" s="121"/>
      <c r="M239" s="92"/>
    </row>
    <row r="240" spans="1:13" ht="24.95" customHeight="1">
      <c r="A240" s="95"/>
      <c r="B240" s="88"/>
      <c r="C240" s="87"/>
      <c r="D240" s="150"/>
      <c r="E240" s="111"/>
      <c r="F240" s="112"/>
      <c r="G240" s="111"/>
      <c r="H240" s="112"/>
      <c r="I240" s="111"/>
      <c r="J240" s="112"/>
      <c r="K240" s="120"/>
      <c r="L240" s="121"/>
      <c r="M240" s="92"/>
    </row>
    <row r="241" spans="1:13" ht="24.95" customHeight="1">
      <c r="A241" s="95"/>
      <c r="B241" s="88"/>
      <c r="C241" s="87"/>
      <c r="D241" s="150"/>
      <c r="E241" s="111"/>
      <c r="F241" s="112"/>
      <c r="G241" s="111"/>
      <c r="H241" s="112"/>
      <c r="I241" s="111"/>
      <c r="J241" s="112"/>
      <c r="K241" s="120"/>
      <c r="L241" s="121"/>
      <c r="M241" s="92"/>
    </row>
    <row r="242" spans="1:13" ht="24.95" customHeight="1">
      <c r="A242" s="95"/>
      <c r="B242" s="88"/>
      <c r="C242" s="87"/>
      <c r="D242" s="150"/>
      <c r="E242" s="111"/>
      <c r="F242" s="112"/>
      <c r="G242" s="111"/>
      <c r="H242" s="112"/>
      <c r="I242" s="111"/>
      <c r="J242" s="112"/>
      <c r="K242" s="120"/>
      <c r="L242" s="121"/>
      <c r="M242" s="92"/>
    </row>
    <row r="243" spans="1:13" ht="24.95" customHeight="1">
      <c r="A243" s="95"/>
      <c r="B243" s="88"/>
      <c r="C243" s="87"/>
      <c r="D243" s="150"/>
      <c r="E243" s="111"/>
      <c r="F243" s="112"/>
      <c r="G243" s="111"/>
      <c r="H243" s="112"/>
      <c r="I243" s="111"/>
      <c r="J243" s="112"/>
      <c r="K243" s="120"/>
      <c r="L243" s="121"/>
      <c r="M243" s="92"/>
    </row>
    <row r="244" spans="1:13" ht="24.95" customHeight="1">
      <c r="A244" s="95"/>
      <c r="B244" s="88"/>
      <c r="C244" s="87"/>
      <c r="D244" s="150"/>
      <c r="E244" s="111"/>
      <c r="F244" s="112"/>
      <c r="G244" s="111"/>
      <c r="H244" s="112"/>
      <c r="I244" s="111"/>
      <c r="J244" s="112"/>
      <c r="K244" s="120"/>
      <c r="L244" s="121"/>
      <c r="M244" s="92"/>
    </row>
    <row r="245" spans="1:13" ht="24.95" customHeight="1">
      <c r="A245" s="95"/>
      <c r="B245" s="88"/>
      <c r="C245" s="87"/>
      <c r="D245" s="150"/>
      <c r="E245" s="111"/>
      <c r="F245" s="112"/>
      <c r="G245" s="111"/>
      <c r="H245" s="112"/>
      <c r="I245" s="111"/>
      <c r="J245" s="112"/>
      <c r="K245" s="120"/>
      <c r="L245" s="121"/>
      <c r="M245" s="92"/>
    </row>
    <row r="246" spans="1:13" ht="24.95" customHeight="1">
      <c r="A246" s="95"/>
      <c r="B246" s="88"/>
      <c r="C246" s="87"/>
      <c r="D246" s="150"/>
      <c r="E246" s="111"/>
      <c r="F246" s="112"/>
      <c r="G246" s="111"/>
      <c r="H246" s="112"/>
      <c r="I246" s="111"/>
      <c r="J246" s="112"/>
      <c r="K246" s="120"/>
      <c r="L246" s="121"/>
      <c r="M246" s="92"/>
    </row>
    <row r="247" spans="1:13" ht="24.95" customHeight="1">
      <c r="A247" s="95"/>
      <c r="B247" s="88"/>
      <c r="C247" s="87"/>
      <c r="D247" s="150"/>
      <c r="E247" s="111"/>
      <c r="F247" s="112"/>
      <c r="G247" s="111"/>
      <c r="H247" s="112"/>
      <c r="I247" s="111"/>
      <c r="J247" s="112"/>
      <c r="K247" s="120"/>
      <c r="L247" s="121"/>
      <c r="M247" s="92"/>
    </row>
    <row r="248" spans="1:13" ht="24.95" customHeight="1">
      <c r="A248" s="95"/>
      <c r="B248" s="88"/>
      <c r="C248" s="87"/>
      <c r="D248" s="150"/>
      <c r="E248" s="111"/>
      <c r="F248" s="112"/>
      <c r="G248" s="111"/>
      <c r="H248" s="112"/>
      <c r="I248" s="111"/>
      <c r="J248" s="112"/>
      <c r="K248" s="120"/>
      <c r="L248" s="121"/>
      <c r="M248" s="92"/>
    </row>
    <row r="249" spans="1:13" ht="24.95" customHeight="1">
      <c r="A249" s="95"/>
      <c r="B249" s="88"/>
      <c r="C249" s="87"/>
      <c r="D249" s="150"/>
      <c r="E249" s="111"/>
      <c r="F249" s="112"/>
      <c r="G249" s="111"/>
      <c r="H249" s="112"/>
      <c r="I249" s="111"/>
      <c r="J249" s="112"/>
      <c r="K249" s="120"/>
      <c r="L249" s="121"/>
      <c r="M249" s="92"/>
    </row>
    <row r="250" spans="1:13" ht="24.95" customHeight="1">
      <c r="A250" s="95"/>
      <c r="B250" s="88"/>
      <c r="C250" s="87"/>
      <c r="D250" s="150"/>
      <c r="E250" s="111"/>
      <c r="F250" s="112"/>
      <c r="G250" s="111"/>
      <c r="H250" s="112"/>
      <c r="I250" s="111"/>
      <c r="J250" s="112"/>
      <c r="K250" s="120"/>
      <c r="L250" s="121"/>
      <c r="M250" s="92"/>
    </row>
    <row r="251" spans="1:13" ht="24.95" customHeight="1">
      <c r="A251" s="95"/>
      <c r="B251" s="88"/>
      <c r="C251" s="87"/>
      <c r="D251" s="150"/>
      <c r="E251" s="111"/>
      <c r="F251" s="112"/>
      <c r="G251" s="111"/>
      <c r="H251" s="112"/>
      <c r="I251" s="111"/>
      <c r="J251" s="112"/>
      <c r="K251" s="120"/>
      <c r="L251" s="121"/>
      <c r="M251" s="92"/>
    </row>
    <row r="252" spans="1:13" ht="24.95" customHeight="1">
      <c r="A252" s="95"/>
      <c r="B252" s="88"/>
      <c r="C252" s="87"/>
      <c r="D252" s="150"/>
      <c r="E252" s="111"/>
      <c r="F252" s="112"/>
      <c r="G252" s="111"/>
      <c r="H252" s="112"/>
      <c r="I252" s="111"/>
      <c r="J252" s="112"/>
      <c r="K252" s="120"/>
      <c r="L252" s="121"/>
      <c r="M252" s="92"/>
    </row>
    <row r="253" spans="1:13" ht="24.95" customHeight="1">
      <c r="A253" s="95"/>
      <c r="B253" s="88"/>
      <c r="C253" s="87"/>
      <c r="D253" s="150"/>
      <c r="E253" s="111"/>
      <c r="F253" s="112"/>
      <c r="G253" s="111"/>
      <c r="H253" s="112"/>
      <c r="I253" s="111"/>
      <c r="J253" s="112"/>
      <c r="K253" s="120"/>
      <c r="L253" s="121"/>
      <c r="M253" s="92"/>
    </row>
    <row r="254" spans="1:13" ht="24.95" customHeight="1">
      <c r="A254" s="94" t="s">
        <v>32</v>
      </c>
      <c r="B254" s="85"/>
      <c r="C254" s="86"/>
      <c r="D254" s="148"/>
      <c r="E254" s="109"/>
      <c r="F254" s="110">
        <f>SUM(F231:F253)</f>
        <v>0</v>
      </c>
      <c r="G254" s="109"/>
      <c r="H254" s="110">
        <f>SUM(H231:H253)</f>
        <v>0</v>
      </c>
      <c r="I254" s="109"/>
      <c r="J254" s="110"/>
      <c r="K254" s="118"/>
      <c r="L254" s="119">
        <f>SUM(L231:L253)</f>
        <v>0</v>
      </c>
      <c r="M254" s="92"/>
    </row>
    <row r="255" spans="1:13" ht="24.95" customHeight="1">
      <c r="A255" s="167" t="s">
        <v>191</v>
      </c>
      <c r="B255" s="168"/>
      <c r="C255" s="171"/>
      <c r="D255" s="149"/>
      <c r="E255" s="144"/>
      <c r="F255" s="145"/>
      <c r="G255" s="144"/>
      <c r="H255" s="145"/>
      <c r="I255" s="144"/>
      <c r="J255" s="145"/>
      <c r="K255" s="144"/>
      <c r="L255" s="146"/>
      <c r="M255" s="92"/>
    </row>
    <row r="256" spans="1:13" ht="24.95" customHeight="1">
      <c r="A256" s="169" t="s">
        <v>192</v>
      </c>
      <c r="B256" s="170" t="s">
        <v>193</v>
      </c>
      <c r="C256" s="172" t="s">
        <v>0</v>
      </c>
      <c r="D256" s="143">
        <v>245</v>
      </c>
      <c r="E256" s="144"/>
      <c r="F256" s="145">
        <f t="shared" ref="F256:F269" si="28">TRUNC(D256*E256)</f>
        <v>0</v>
      </c>
      <c r="G256" s="144"/>
      <c r="H256" s="145"/>
      <c r="I256" s="144"/>
      <c r="J256" s="145"/>
      <c r="K256" s="120">
        <f t="shared" ref="K256:K272" si="29">E256+G256+I256</f>
        <v>0</v>
      </c>
      <c r="L256" s="121">
        <f t="shared" ref="L256:L272" si="30">TRUNC(F256+H256+J256,0)</f>
        <v>0</v>
      </c>
      <c r="M256" s="92"/>
    </row>
    <row r="257" spans="1:13" ht="24.95" customHeight="1">
      <c r="A257" s="169" t="s">
        <v>56</v>
      </c>
      <c r="B257" s="170" t="s">
        <v>81</v>
      </c>
      <c r="C257" s="172" t="s">
        <v>1</v>
      </c>
      <c r="D257" s="143">
        <v>82</v>
      </c>
      <c r="E257" s="144"/>
      <c r="F257" s="145">
        <f t="shared" si="28"/>
        <v>0</v>
      </c>
      <c r="G257" s="144"/>
      <c r="H257" s="145"/>
      <c r="I257" s="144"/>
      <c r="J257" s="145"/>
      <c r="K257" s="120">
        <f t="shared" si="29"/>
        <v>0</v>
      </c>
      <c r="L257" s="121">
        <f t="shared" si="30"/>
        <v>0</v>
      </c>
      <c r="M257" s="92"/>
    </row>
    <row r="258" spans="1:13" s="31" customFormat="1" ht="24.95" customHeight="1">
      <c r="A258" s="169" t="s">
        <v>56</v>
      </c>
      <c r="B258" s="170" t="s">
        <v>82</v>
      </c>
      <c r="C258" s="172" t="s">
        <v>0</v>
      </c>
      <c r="D258" s="143">
        <v>141</v>
      </c>
      <c r="E258" s="144"/>
      <c r="F258" s="145">
        <f t="shared" si="28"/>
        <v>0</v>
      </c>
      <c r="G258" s="144"/>
      <c r="H258" s="145"/>
      <c r="I258" s="144"/>
      <c r="J258" s="145"/>
      <c r="K258" s="120">
        <f t="shared" si="29"/>
        <v>0</v>
      </c>
      <c r="L258" s="121">
        <f t="shared" si="30"/>
        <v>0</v>
      </c>
      <c r="M258" s="92"/>
    </row>
    <row r="259" spans="1:13" ht="24.95" customHeight="1">
      <c r="A259" s="169" t="s">
        <v>60</v>
      </c>
      <c r="B259" s="170" t="s">
        <v>61</v>
      </c>
      <c r="C259" s="172" t="s">
        <v>62</v>
      </c>
      <c r="D259" s="143">
        <v>1</v>
      </c>
      <c r="E259" s="144"/>
      <c r="F259" s="145">
        <f t="shared" si="28"/>
        <v>0</v>
      </c>
      <c r="G259" s="144"/>
      <c r="H259" s="145"/>
      <c r="I259" s="144"/>
      <c r="J259" s="145"/>
      <c r="K259" s="120">
        <f t="shared" si="29"/>
        <v>0</v>
      </c>
      <c r="L259" s="121">
        <f t="shared" si="30"/>
        <v>0</v>
      </c>
      <c r="M259" s="92"/>
    </row>
    <row r="260" spans="1:13" ht="24.95" customHeight="1">
      <c r="A260" s="169" t="s">
        <v>83</v>
      </c>
      <c r="B260" s="170" t="s">
        <v>85</v>
      </c>
      <c r="C260" s="172" t="s">
        <v>1</v>
      </c>
      <c r="D260" s="143">
        <v>27</v>
      </c>
      <c r="E260" s="144"/>
      <c r="F260" s="145">
        <f t="shared" si="28"/>
        <v>0</v>
      </c>
      <c r="G260" s="144"/>
      <c r="H260" s="145"/>
      <c r="I260" s="144"/>
      <c r="J260" s="145"/>
      <c r="K260" s="120">
        <f t="shared" si="29"/>
        <v>0</v>
      </c>
      <c r="L260" s="121">
        <f t="shared" si="30"/>
        <v>0</v>
      </c>
      <c r="M260" s="92"/>
    </row>
    <row r="261" spans="1:13" ht="24.95" customHeight="1">
      <c r="A261" s="169" t="s">
        <v>86</v>
      </c>
      <c r="B261" s="170" t="s">
        <v>194</v>
      </c>
      <c r="C261" s="172" t="s">
        <v>1</v>
      </c>
      <c r="D261" s="143">
        <v>32</v>
      </c>
      <c r="E261" s="144"/>
      <c r="F261" s="145">
        <f t="shared" si="28"/>
        <v>0</v>
      </c>
      <c r="G261" s="144"/>
      <c r="H261" s="145"/>
      <c r="I261" s="144"/>
      <c r="J261" s="145"/>
      <c r="K261" s="120">
        <f t="shared" si="29"/>
        <v>0</v>
      </c>
      <c r="L261" s="121">
        <f t="shared" si="30"/>
        <v>0</v>
      </c>
      <c r="M261" s="92"/>
    </row>
    <row r="262" spans="1:13" ht="24.95" customHeight="1">
      <c r="A262" s="95" t="s">
        <v>90</v>
      </c>
      <c r="B262" s="88" t="s">
        <v>92</v>
      </c>
      <c r="C262" s="87" t="s">
        <v>1</v>
      </c>
      <c r="D262" s="150">
        <v>32</v>
      </c>
      <c r="E262" s="111"/>
      <c r="F262" s="112">
        <f t="shared" si="28"/>
        <v>0</v>
      </c>
      <c r="G262" s="111"/>
      <c r="H262" s="112"/>
      <c r="I262" s="111"/>
      <c r="J262" s="112"/>
      <c r="K262" s="120">
        <f t="shared" si="29"/>
        <v>0</v>
      </c>
      <c r="L262" s="121">
        <f t="shared" si="30"/>
        <v>0</v>
      </c>
      <c r="M262" s="92"/>
    </row>
    <row r="263" spans="1:13" ht="24.95" customHeight="1">
      <c r="A263" s="95" t="s">
        <v>93</v>
      </c>
      <c r="B263" s="88" t="s">
        <v>195</v>
      </c>
      <c r="C263" s="87" t="s">
        <v>0</v>
      </c>
      <c r="D263" s="150">
        <v>532</v>
      </c>
      <c r="E263" s="111"/>
      <c r="F263" s="112">
        <f t="shared" si="28"/>
        <v>0</v>
      </c>
      <c r="G263" s="111"/>
      <c r="H263" s="112"/>
      <c r="I263" s="111"/>
      <c r="J263" s="112"/>
      <c r="K263" s="120">
        <f t="shared" si="29"/>
        <v>0</v>
      </c>
      <c r="L263" s="121">
        <f t="shared" si="30"/>
        <v>0</v>
      </c>
      <c r="M263" s="92"/>
    </row>
    <row r="264" spans="1:13" ht="24.95" customHeight="1">
      <c r="A264" s="95" t="s">
        <v>93</v>
      </c>
      <c r="B264" s="88" t="s">
        <v>94</v>
      </c>
      <c r="C264" s="87" t="s">
        <v>0</v>
      </c>
      <c r="D264" s="150">
        <v>1244</v>
      </c>
      <c r="E264" s="111"/>
      <c r="F264" s="112">
        <f t="shared" si="28"/>
        <v>0</v>
      </c>
      <c r="G264" s="111"/>
      <c r="H264" s="112"/>
      <c r="I264" s="111"/>
      <c r="J264" s="112"/>
      <c r="K264" s="120">
        <f t="shared" si="29"/>
        <v>0</v>
      </c>
      <c r="L264" s="121">
        <f t="shared" si="30"/>
        <v>0</v>
      </c>
      <c r="M264" s="92"/>
    </row>
    <row r="265" spans="1:13" s="153" customFormat="1" ht="24.95" customHeight="1">
      <c r="A265" s="95" t="s">
        <v>196</v>
      </c>
      <c r="B265" s="88" t="s">
        <v>197</v>
      </c>
      <c r="C265" s="87" t="s">
        <v>1</v>
      </c>
      <c r="D265" s="150">
        <v>30</v>
      </c>
      <c r="E265" s="111"/>
      <c r="F265" s="112">
        <f t="shared" si="28"/>
        <v>0</v>
      </c>
      <c r="G265" s="111"/>
      <c r="H265" s="112"/>
      <c r="I265" s="111"/>
      <c r="J265" s="112"/>
      <c r="K265" s="120">
        <f t="shared" si="29"/>
        <v>0</v>
      </c>
      <c r="L265" s="121">
        <f t="shared" si="30"/>
        <v>0</v>
      </c>
      <c r="M265" s="152"/>
    </row>
    <row r="266" spans="1:13" ht="24.95" customHeight="1">
      <c r="A266" s="95" t="s">
        <v>196</v>
      </c>
      <c r="B266" s="88" t="s">
        <v>198</v>
      </c>
      <c r="C266" s="87" t="s">
        <v>1</v>
      </c>
      <c r="D266" s="150">
        <v>13</v>
      </c>
      <c r="E266" s="111"/>
      <c r="F266" s="112">
        <f t="shared" si="28"/>
        <v>0</v>
      </c>
      <c r="G266" s="111"/>
      <c r="H266" s="112"/>
      <c r="I266" s="111"/>
      <c r="J266" s="112"/>
      <c r="K266" s="120">
        <f t="shared" si="29"/>
        <v>0</v>
      </c>
      <c r="L266" s="121">
        <f t="shared" si="30"/>
        <v>0</v>
      </c>
      <c r="M266" s="92"/>
    </row>
    <row r="267" spans="1:13" s="153" customFormat="1" ht="24.95" customHeight="1">
      <c r="A267" s="95" t="s">
        <v>199</v>
      </c>
      <c r="B267" s="88" t="s">
        <v>200</v>
      </c>
      <c r="C267" s="87" t="s">
        <v>1</v>
      </c>
      <c r="D267" s="150">
        <v>2</v>
      </c>
      <c r="E267" s="111"/>
      <c r="F267" s="112">
        <f t="shared" si="28"/>
        <v>0</v>
      </c>
      <c r="G267" s="111"/>
      <c r="H267" s="112"/>
      <c r="I267" s="111"/>
      <c r="J267" s="112"/>
      <c r="K267" s="120">
        <f t="shared" si="29"/>
        <v>0</v>
      </c>
      <c r="L267" s="121">
        <f t="shared" si="30"/>
        <v>0</v>
      </c>
      <c r="M267" s="152"/>
    </row>
    <row r="268" spans="1:13" s="153" customFormat="1" ht="24.95" customHeight="1">
      <c r="A268" s="95" t="s">
        <v>201</v>
      </c>
      <c r="B268" s="88" t="s">
        <v>202</v>
      </c>
      <c r="C268" s="87" t="s">
        <v>1</v>
      </c>
      <c r="D268" s="150">
        <v>16</v>
      </c>
      <c r="E268" s="111"/>
      <c r="F268" s="112">
        <f t="shared" si="28"/>
        <v>0</v>
      </c>
      <c r="G268" s="111"/>
      <c r="H268" s="112"/>
      <c r="I268" s="111"/>
      <c r="J268" s="112"/>
      <c r="K268" s="120">
        <f t="shared" si="29"/>
        <v>0</v>
      </c>
      <c r="L268" s="121">
        <f t="shared" si="30"/>
        <v>0</v>
      </c>
      <c r="M268" s="152"/>
    </row>
    <row r="269" spans="1:13" ht="24.95" customHeight="1">
      <c r="A269" s="95" t="s">
        <v>242</v>
      </c>
      <c r="B269" s="88" t="s">
        <v>243</v>
      </c>
      <c r="C269" s="87" t="s">
        <v>244</v>
      </c>
      <c r="D269" s="150">
        <v>1</v>
      </c>
      <c r="E269" s="111"/>
      <c r="F269" s="112">
        <f t="shared" si="28"/>
        <v>0</v>
      </c>
      <c r="G269" s="111"/>
      <c r="H269" s="112"/>
      <c r="I269" s="111"/>
      <c r="J269" s="112"/>
      <c r="K269" s="120">
        <f t="shared" si="29"/>
        <v>0</v>
      </c>
      <c r="L269" s="121">
        <f t="shared" si="30"/>
        <v>0</v>
      </c>
      <c r="M269" s="92"/>
    </row>
    <row r="270" spans="1:13" ht="24.95" customHeight="1">
      <c r="A270" s="95" t="s">
        <v>69</v>
      </c>
      <c r="B270" s="88" t="s">
        <v>70</v>
      </c>
      <c r="C270" s="87" t="s">
        <v>62</v>
      </c>
      <c r="D270" s="150">
        <v>1</v>
      </c>
      <c r="E270" s="111"/>
      <c r="F270" s="112">
        <f>E270</f>
        <v>0</v>
      </c>
      <c r="G270" s="111"/>
      <c r="H270" s="112"/>
      <c r="I270" s="111"/>
      <c r="J270" s="112"/>
      <c r="K270" s="120">
        <f t="shared" si="29"/>
        <v>0</v>
      </c>
      <c r="L270" s="121">
        <f t="shared" si="30"/>
        <v>0</v>
      </c>
      <c r="M270" s="92"/>
    </row>
    <row r="271" spans="1:13" s="153" customFormat="1" ht="24.95" customHeight="1">
      <c r="A271" s="95" t="s">
        <v>71</v>
      </c>
      <c r="B271" s="88" t="s">
        <v>72</v>
      </c>
      <c r="C271" s="87" t="s">
        <v>73</v>
      </c>
      <c r="D271" s="174">
        <v>9</v>
      </c>
      <c r="E271" s="111"/>
      <c r="F271" s="112"/>
      <c r="G271" s="111"/>
      <c r="H271" s="112">
        <f>TRUNC(D271*G271)</f>
        <v>0</v>
      </c>
      <c r="I271" s="111"/>
      <c r="J271" s="112">
        <f>TRUNC(D271*I271)</f>
        <v>0</v>
      </c>
      <c r="K271" s="120">
        <f t="shared" si="29"/>
        <v>0</v>
      </c>
      <c r="L271" s="121">
        <f t="shared" si="30"/>
        <v>0</v>
      </c>
      <c r="M271" s="152"/>
    </row>
    <row r="272" spans="1:13" ht="24.95" customHeight="1">
      <c r="A272" s="95" t="s">
        <v>75</v>
      </c>
      <c r="B272" s="88" t="s">
        <v>76</v>
      </c>
      <c r="C272" s="87" t="s">
        <v>62</v>
      </c>
      <c r="D272" s="150">
        <v>1</v>
      </c>
      <c r="E272" s="111"/>
      <c r="F272" s="112">
        <f>E272</f>
        <v>0</v>
      </c>
      <c r="G272" s="111"/>
      <c r="H272" s="112"/>
      <c r="I272" s="111"/>
      <c r="J272" s="112"/>
      <c r="K272" s="120">
        <f t="shared" si="29"/>
        <v>0</v>
      </c>
      <c r="L272" s="121">
        <f t="shared" si="30"/>
        <v>0</v>
      </c>
      <c r="M272" s="92"/>
    </row>
    <row r="273" spans="1:13" ht="24.95" customHeight="1">
      <c r="A273" s="95"/>
      <c r="B273" s="88"/>
      <c r="C273" s="87"/>
      <c r="D273" s="150"/>
      <c r="E273" s="111"/>
      <c r="F273" s="112"/>
      <c r="G273" s="111"/>
      <c r="H273" s="112"/>
      <c r="I273" s="111"/>
      <c r="J273" s="112"/>
      <c r="K273" s="120"/>
      <c r="L273" s="121"/>
      <c r="M273" s="92"/>
    </row>
    <row r="274" spans="1:13" ht="24.95" customHeight="1">
      <c r="A274" s="95"/>
      <c r="B274" s="88"/>
      <c r="C274" s="87"/>
      <c r="D274" s="150"/>
      <c r="E274" s="111"/>
      <c r="F274" s="112"/>
      <c r="G274" s="111"/>
      <c r="H274" s="112"/>
      <c r="I274" s="111"/>
      <c r="J274" s="112"/>
      <c r="K274" s="120"/>
      <c r="L274" s="121"/>
      <c r="M274" s="92"/>
    </row>
    <row r="275" spans="1:13" ht="24.95" customHeight="1">
      <c r="A275" s="95"/>
      <c r="B275" s="88"/>
      <c r="C275" s="87"/>
      <c r="D275" s="150"/>
      <c r="E275" s="111"/>
      <c r="F275" s="112"/>
      <c r="G275" s="111"/>
      <c r="H275" s="112"/>
      <c r="I275" s="111"/>
      <c r="J275" s="112"/>
      <c r="K275" s="120"/>
      <c r="L275" s="121"/>
      <c r="M275" s="92"/>
    </row>
    <row r="276" spans="1:13" ht="24.95" customHeight="1">
      <c r="A276" s="95"/>
      <c r="B276" s="88"/>
      <c r="C276" s="87"/>
      <c r="D276" s="150"/>
      <c r="E276" s="111"/>
      <c r="F276" s="112"/>
      <c r="G276" s="111"/>
      <c r="H276" s="112"/>
      <c r="I276" s="111"/>
      <c r="J276" s="112"/>
      <c r="K276" s="120"/>
      <c r="L276" s="121"/>
      <c r="M276" s="92"/>
    </row>
    <row r="277" spans="1:13" ht="24.95" customHeight="1">
      <c r="A277" s="95"/>
      <c r="B277" s="88"/>
      <c r="C277" s="87"/>
      <c r="D277" s="150"/>
      <c r="E277" s="111"/>
      <c r="F277" s="112"/>
      <c r="G277" s="111"/>
      <c r="H277" s="112"/>
      <c r="I277" s="111"/>
      <c r="J277" s="112"/>
      <c r="K277" s="120"/>
      <c r="L277" s="121"/>
      <c r="M277" s="92"/>
    </row>
    <row r="278" spans="1:13" ht="24.95" customHeight="1">
      <c r="A278" s="95"/>
      <c r="B278" s="88"/>
      <c r="C278" s="87"/>
      <c r="D278" s="150"/>
      <c r="E278" s="111"/>
      <c r="F278" s="112"/>
      <c r="G278" s="111"/>
      <c r="H278" s="112"/>
      <c r="I278" s="111"/>
      <c r="J278" s="112"/>
      <c r="K278" s="120"/>
      <c r="L278" s="121"/>
      <c r="M278" s="92"/>
    </row>
    <row r="279" spans="1:13" ht="24.95" customHeight="1">
      <c r="A279" s="94" t="s">
        <v>32</v>
      </c>
      <c r="B279" s="85"/>
      <c r="C279" s="86"/>
      <c r="D279" s="148"/>
      <c r="E279" s="109"/>
      <c r="F279" s="110">
        <f>SUM(F256:F278)</f>
        <v>0</v>
      </c>
      <c r="G279" s="109"/>
      <c r="H279" s="110">
        <f>SUM(H256:H278)</f>
        <v>0</v>
      </c>
      <c r="I279" s="109"/>
      <c r="J279" s="110"/>
      <c r="K279" s="118"/>
      <c r="L279" s="119">
        <f>SUM(L256:L278)</f>
        <v>0</v>
      </c>
      <c r="M279" s="92"/>
    </row>
    <row r="280" spans="1:13" ht="24.95" customHeight="1">
      <c r="A280" s="167" t="s">
        <v>203</v>
      </c>
      <c r="B280" s="168"/>
      <c r="C280" s="171"/>
      <c r="D280" s="149"/>
      <c r="E280" s="144"/>
      <c r="F280" s="145"/>
      <c r="G280" s="144"/>
      <c r="H280" s="145"/>
      <c r="I280" s="144"/>
      <c r="J280" s="145"/>
      <c r="K280" s="144"/>
      <c r="L280" s="146"/>
      <c r="M280" s="92"/>
    </row>
    <row r="281" spans="1:13" ht="24.95" customHeight="1">
      <c r="A281" s="169" t="s">
        <v>56</v>
      </c>
      <c r="B281" s="170" t="s">
        <v>81</v>
      </c>
      <c r="C281" s="172" t="s">
        <v>1</v>
      </c>
      <c r="D281" s="143">
        <v>66</v>
      </c>
      <c r="E281" s="144"/>
      <c r="F281" s="145">
        <f>TRUNC(D281*E281)</f>
        <v>0</v>
      </c>
      <c r="G281" s="144"/>
      <c r="H281" s="145"/>
      <c r="I281" s="144"/>
      <c r="J281" s="145"/>
      <c r="K281" s="120">
        <f t="shared" ref="K281:K289" si="31">E281+G281+I281</f>
        <v>0</v>
      </c>
      <c r="L281" s="121">
        <f t="shared" ref="L281:L289" si="32">TRUNC(F281+H281+J281,0)</f>
        <v>0</v>
      </c>
      <c r="M281" s="92"/>
    </row>
    <row r="282" spans="1:13" ht="24.95" customHeight="1">
      <c r="A282" s="169" t="s">
        <v>56</v>
      </c>
      <c r="B282" s="170" t="s">
        <v>82</v>
      </c>
      <c r="C282" s="172" t="s">
        <v>0</v>
      </c>
      <c r="D282" s="143">
        <v>60</v>
      </c>
      <c r="E282" s="144"/>
      <c r="F282" s="145">
        <f>TRUNC(D282*E282)</f>
        <v>0</v>
      </c>
      <c r="G282" s="144"/>
      <c r="H282" s="145"/>
      <c r="I282" s="144"/>
      <c r="J282" s="145"/>
      <c r="K282" s="120">
        <f t="shared" si="31"/>
        <v>0</v>
      </c>
      <c r="L282" s="121">
        <f t="shared" si="32"/>
        <v>0</v>
      </c>
      <c r="M282" s="92"/>
    </row>
    <row r="283" spans="1:13" s="31" customFormat="1" ht="24.95" customHeight="1">
      <c r="A283" s="169" t="s">
        <v>60</v>
      </c>
      <c r="B283" s="170" t="s">
        <v>61</v>
      </c>
      <c r="C283" s="172" t="s">
        <v>62</v>
      </c>
      <c r="D283" s="143">
        <v>1</v>
      </c>
      <c r="E283" s="144"/>
      <c r="F283" s="145">
        <f>TRUNC(D283*E283)</f>
        <v>0</v>
      </c>
      <c r="G283" s="144"/>
      <c r="H283" s="145"/>
      <c r="I283" s="144"/>
      <c r="J283" s="145"/>
      <c r="K283" s="120">
        <f t="shared" si="31"/>
        <v>0</v>
      </c>
      <c r="L283" s="121">
        <f t="shared" si="32"/>
        <v>0</v>
      </c>
      <c r="M283" s="92"/>
    </row>
    <row r="284" spans="1:13" ht="24.95" customHeight="1">
      <c r="A284" s="169" t="s">
        <v>93</v>
      </c>
      <c r="B284" s="170" t="s">
        <v>195</v>
      </c>
      <c r="C284" s="172" t="s">
        <v>0</v>
      </c>
      <c r="D284" s="143">
        <v>150</v>
      </c>
      <c r="E284" s="144"/>
      <c r="F284" s="145">
        <f>TRUNC(D284*E284)</f>
        <v>0</v>
      </c>
      <c r="G284" s="144"/>
      <c r="H284" s="145"/>
      <c r="I284" s="144"/>
      <c r="J284" s="145"/>
      <c r="K284" s="120">
        <f t="shared" si="31"/>
        <v>0</v>
      </c>
      <c r="L284" s="121">
        <f t="shared" si="32"/>
        <v>0</v>
      </c>
      <c r="M284" s="92"/>
    </row>
    <row r="285" spans="1:13" s="153" customFormat="1" ht="24.95" customHeight="1">
      <c r="A285" s="169" t="s">
        <v>204</v>
      </c>
      <c r="B285" s="170" t="s">
        <v>205</v>
      </c>
      <c r="C285" s="172" t="s">
        <v>1</v>
      </c>
      <c r="D285" s="143">
        <v>31</v>
      </c>
      <c r="E285" s="144"/>
      <c r="F285" s="145">
        <f>TRUNC(D285*E285)</f>
        <v>0</v>
      </c>
      <c r="G285" s="144"/>
      <c r="H285" s="145"/>
      <c r="I285" s="144"/>
      <c r="J285" s="145"/>
      <c r="K285" s="120">
        <f t="shared" si="31"/>
        <v>0</v>
      </c>
      <c r="L285" s="121">
        <f t="shared" si="32"/>
        <v>0</v>
      </c>
      <c r="M285" s="152"/>
    </row>
    <row r="286" spans="1:13" ht="24.95" customHeight="1">
      <c r="A286" s="169" t="s">
        <v>69</v>
      </c>
      <c r="B286" s="170" t="s">
        <v>70</v>
      </c>
      <c r="C286" s="172" t="s">
        <v>62</v>
      </c>
      <c r="D286" s="143">
        <v>1</v>
      </c>
      <c r="E286" s="144"/>
      <c r="F286" s="145">
        <f>E286</f>
        <v>0</v>
      </c>
      <c r="G286" s="144"/>
      <c r="H286" s="145"/>
      <c r="I286" s="144"/>
      <c r="J286" s="145"/>
      <c r="K286" s="120">
        <f t="shared" si="31"/>
        <v>0</v>
      </c>
      <c r="L286" s="121">
        <f t="shared" si="32"/>
        <v>0</v>
      </c>
      <c r="M286" s="92"/>
    </row>
    <row r="287" spans="1:13" ht="24.95" customHeight="1">
      <c r="A287" s="95" t="s">
        <v>71</v>
      </c>
      <c r="B287" s="88" t="s">
        <v>72</v>
      </c>
      <c r="C287" s="87" t="s">
        <v>73</v>
      </c>
      <c r="D287" s="150">
        <v>1</v>
      </c>
      <c r="E287" s="111"/>
      <c r="F287" s="112"/>
      <c r="G287" s="111"/>
      <c r="H287" s="112">
        <f>TRUNC(D287*G287)</f>
        <v>0</v>
      </c>
      <c r="I287" s="111"/>
      <c r="J287" s="112"/>
      <c r="K287" s="120">
        <f t="shared" si="31"/>
        <v>0</v>
      </c>
      <c r="L287" s="121">
        <f t="shared" si="32"/>
        <v>0</v>
      </c>
      <c r="M287" s="92"/>
    </row>
    <row r="288" spans="1:13" ht="24.95" customHeight="1">
      <c r="A288" s="95" t="s">
        <v>71</v>
      </c>
      <c r="B288" s="88" t="s">
        <v>178</v>
      </c>
      <c r="C288" s="87" t="s">
        <v>73</v>
      </c>
      <c r="D288" s="150">
        <v>1</v>
      </c>
      <c r="E288" s="111"/>
      <c r="F288" s="112"/>
      <c r="G288" s="111"/>
      <c r="H288" s="112">
        <f>TRUNC(D288*G288)</f>
        <v>0</v>
      </c>
      <c r="I288" s="111"/>
      <c r="J288" s="112"/>
      <c r="K288" s="120">
        <f t="shared" si="31"/>
        <v>0</v>
      </c>
      <c r="L288" s="121">
        <f t="shared" si="32"/>
        <v>0</v>
      </c>
      <c r="M288" s="92"/>
    </row>
    <row r="289" spans="1:13" ht="24.95" customHeight="1">
      <c r="A289" s="95" t="s">
        <v>75</v>
      </c>
      <c r="B289" s="88" t="s">
        <v>76</v>
      </c>
      <c r="C289" s="87" t="s">
        <v>62</v>
      </c>
      <c r="D289" s="150">
        <v>1</v>
      </c>
      <c r="E289" s="111"/>
      <c r="F289" s="112">
        <f>E289</f>
        <v>0</v>
      </c>
      <c r="G289" s="111"/>
      <c r="H289" s="112"/>
      <c r="I289" s="111"/>
      <c r="J289" s="112"/>
      <c r="K289" s="120">
        <f t="shared" si="31"/>
        <v>0</v>
      </c>
      <c r="L289" s="121">
        <f t="shared" si="32"/>
        <v>0</v>
      </c>
      <c r="M289" s="92"/>
    </row>
    <row r="290" spans="1:13" ht="24.95" customHeight="1">
      <c r="A290" s="95"/>
      <c r="B290" s="88"/>
      <c r="C290" s="87"/>
      <c r="D290" s="150"/>
      <c r="E290" s="111"/>
      <c r="F290" s="112"/>
      <c r="G290" s="111"/>
      <c r="H290" s="112"/>
      <c r="I290" s="111"/>
      <c r="J290" s="112"/>
      <c r="K290" s="120"/>
      <c r="L290" s="121"/>
      <c r="M290" s="92"/>
    </row>
    <row r="291" spans="1:13" ht="24.95" customHeight="1">
      <c r="A291" s="95"/>
      <c r="B291" s="88"/>
      <c r="C291" s="87"/>
      <c r="D291" s="150"/>
      <c r="E291" s="111"/>
      <c r="F291" s="112"/>
      <c r="G291" s="111"/>
      <c r="H291" s="112"/>
      <c r="I291" s="111"/>
      <c r="J291" s="112"/>
      <c r="K291" s="120"/>
      <c r="L291" s="121"/>
      <c r="M291" s="92"/>
    </row>
    <row r="292" spans="1:13" ht="24.95" customHeight="1">
      <c r="A292" s="95"/>
      <c r="B292" s="88"/>
      <c r="C292" s="87"/>
      <c r="D292" s="150"/>
      <c r="E292" s="111"/>
      <c r="F292" s="112"/>
      <c r="G292" s="111"/>
      <c r="H292" s="112"/>
      <c r="I292" s="111"/>
      <c r="J292" s="112"/>
      <c r="K292" s="120"/>
      <c r="L292" s="121"/>
      <c r="M292" s="92"/>
    </row>
    <row r="293" spans="1:13" ht="24.95" customHeight="1">
      <c r="A293" s="95"/>
      <c r="B293" s="88"/>
      <c r="C293" s="87"/>
      <c r="D293" s="150"/>
      <c r="E293" s="111"/>
      <c r="F293" s="112"/>
      <c r="G293" s="111"/>
      <c r="H293" s="112"/>
      <c r="I293" s="111"/>
      <c r="J293" s="112"/>
      <c r="K293" s="120"/>
      <c r="L293" s="121"/>
      <c r="M293" s="92"/>
    </row>
    <row r="294" spans="1:13" ht="24.95" customHeight="1">
      <c r="A294" s="95"/>
      <c r="B294" s="88"/>
      <c r="C294" s="87"/>
      <c r="D294" s="150"/>
      <c r="E294" s="111"/>
      <c r="F294" s="112"/>
      <c r="G294" s="111"/>
      <c r="H294" s="112"/>
      <c r="I294" s="111"/>
      <c r="J294" s="112"/>
      <c r="K294" s="120"/>
      <c r="L294" s="121"/>
      <c r="M294" s="92"/>
    </row>
    <row r="295" spans="1:13" ht="24.95" customHeight="1">
      <c r="A295" s="95"/>
      <c r="B295" s="88"/>
      <c r="C295" s="87"/>
      <c r="D295" s="150"/>
      <c r="E295" s="111"/>
      <c r="F295" s="112"/>
      <c r="G295" s="111"/>
      <c r="H295" s="112"/>
      <c r="I295" s="111"/>
      <c r="J295" s="112"/>
      <c r="K295" s="120"/>
      <c r="L295" s="121"/>
      <c r="M295" s="92"/>
    </row>
    <row r="296" spans="1:13" ht="24.95" customHeight="1">
      <c r="A296" s="95"/>
      <c r="B296" s="88"/>
      <c r="C296" s="87"/>
      <c r="D296" s="150"/>
      <c r="E296" s="111"/>
      <c r="F296" s="112"/>
      <c r="G296" s="111"/>
      <c r="H296" s="112"/>
      <c r="I296" s="111"/>
      <c r="J296" s="112"/>
      <c r="K296" s="120"/>
      <c r="L296" s="121"/>
      <c r="M296" s="92"/>
    </row>
    <row r="297" spans="1:13" ht="24.95" customHeight="1">
      <c r="A297" s="95"/>
      <c r="B297" s="88"/>
      <c r="C297" s="87"/>
      <c r="D297" s="150"/>
      <c r="E297" s="111"/>
      <c r="F297" s="112"/>
      <c r="G297" s="111"/>
      <c r="H297" s="112"/>
      <c r="I297" s="111"/>
      <c r="J297" s="112"/>
      <c r="K297" s="120"/>
      <c r="L297" s="121"/>
      <c r="M297" s="92"/>
    </row>
    <row r="298" spans="1:13" ht="24.95" customHeight="1">
      <c r="A298" s="95"/>
      <c r="B298" s="88"/>
      <c r="C298" s="87"/>
      <c r="D298" s="150"/>
      <c r="E298" s="111"/>
      <c r="F298" s="112"/>
      <c r="G298" s="111"/>
      <c r="H298" s="112"/>
      <c r="I298" s="111"/>
      <c r="J298" s="112"/>
      <c r="K298" s="120"/>
      <c r="L298" s="121"/>
      <c r="M298" s="92"/>
    </row>
    <row r="299" spans="1:13" ht="24.95" customHeight="1">
      <c r="A299" s="95"/>
      <c r="B299" s="88"/>
      <c r="C299" s="87"/>
      <c r="D299" s="150"/>
      <c r="E299" s="111"/>
      <c r="F299" s="112"/>
      <c r="G299" s="111"/>
      <c r="H299" s="112"/>
      <c r="I299" s="111"/>
      <c r="J299" s="112"/>
      <c r="K299" s="120"/>
      <c r="L299" s="121"/>
      <c r="M299" s="92"/>
    </row>
    <row r="300" spans="1:13" ht="24.95" customHeight="1">
      <c r="A300" s="95"/>
      <c r="B300" s="88"/>
      <c r="C300" s="87"/>
      <c r="D300" s="150"/>
      <c r="E300" s="111"/>
      <c r="F300" s="112"/>
      <c r="G300" s="111"/>
      <c r="H300" s="112"/>
      <c r="I300" s="111"/>
      <c r="J300" s="112"/>
      <c r="K300" s="120"/>
      <c r="L300" s="121"/>
      <c r="M300" s="92"/>
    </row>
    <row r="301" spans="1:13" ht="24.95" customHeight="1">
      <c r="A301" s="95"/>
      <c r="B301" s="88"/>
      <c r="C301" s="87"/>
      <c r="D301" s="150"/>
      <c r="E301" s="111"/>
      <c r="F301" s="112"/>
      <c r="G301" s="111"/>
      <c r="H301" s="112"/>
      <c r="I301" s="111"/>
      <c r="J301" s="112"/>
      <c r="K301" s="120"/>
      <c r="L301" s="121"/>
      <c r="M301" s="92"/>
    </row>
    <row r="302" spans="1:13" ht="24.95" customHeight="1">
      <c r="A302" s="95"/>
      <c r="B302" s="88"/>
      <c r="C302" s="87"/>
      <c r="D302" s="150"/>
      <c r="E302" s="111"/>
      <c r="F302" s="112"/>
      <c r="G302" s="111"/>
      <c r="H302" s="112"/>
      <c r="I302" s="111"/>
      <c r="J302" s="112"/>
      <c r="K302" s="120"/>
      <c r="L302" s="121"/>
      <c r="M302" s="92"/>
    </row>
    <row r="303" spans="1:13" ht="24.95" customHeight="1">
      <c r="A303" s="95"/>
      <c r="B303" s="88"/>
      <c r="C303" s="87"/>
      <c r="D303" s="150"/>
      <c r="E303" s="111"/>
      <c r="F303" s="112"/>
      <c r="G303" s="111"/>
      <c r="H303" s="112"/>
      <c r="I303" s="111"/>
      <c r="J303" s="112"/>
      <c r="K303" s="120"/>
      <c r="L303" s="121"/>
      <c r="M303" s="92"/>
    </row>
    <row r="304" spans="1:13" ht="24.95" customHeight="1">
      <c r="A304" s="94" t="s">
        <v>32</v>
      </c>
      <c r="B304" s="85"/>
      <c r="C304" s="86"/>
      <c r="D304" s="148"/>
      <c r="E304" s="109"/>
      <c r="F304" s="110">
        <f>SUM(F281:F303)</f>
        <v>0</v>
      </c>
      <c r="G304" s="109"/>
      <c r="H304" s="110">
        <f>SUM(H281:H303)</f>
        <v>0</v>
      </c>
      <c r="I304" s="109"/>
      <c r="J304" s="110"/>
      <c r="K304" s="118"/>
      <c r="L304" s="119">
        <f>SUM(L281:L303)</f>
        <v>0</v>
      </c>
      <c r="M304" s="92"/>
    </row>
    <row r="305" spans="1:13" ht="24.95" customHeight="1">
      <c r="A305" s="167" t="s">
        <v>206</v>
      </c>
      <c r="B305" s="168"/>
      <c r="C305" s="171"/>
      <c r="D305" s="149"/>
      <c r="E305" s="144"/>
      <c r="F305" s="145"/>
      <c r="G305" s="144"/>
      <c r="H305" s="145"/>
      <c r="I305" s="144"/>
      <c r="J305" s="145"/>
      <c r="K305" s="144"/>
      <c r="L305" s="146"/>
      <c r="M305" s="92"/>
    </row>
    <row r="306" spans="1:13" ht="24.95" customHeight="1">
      <c r="A306" s="169" t="s">
        <v>56</v>
      </c>
      <c r="B306" s="170" t="s">
        <v>82</v>
      </c>
      <c r="C306" s="172" t="s">
        <v>0</v>
      </c>
      <c r="D306" s="143">
        <v>110.5</v>
      </c>
      <c r="E306" s="144"/>
      <c r="F306" s="145"/>
      <c r="G306" s="144"/>
      <c r="H306" s="145"/>
      <c r="I306" s="144"/>
      <c r="J306" s="145"/>
      <c r="K306" s="120"/>
      <c r="L306" s="121"/>
      <c r="M306" s="92" t="s">
        <v>166</v>
      </c>
    </row>
    <row r="307" spans="1:13" ht="24.95" customHeight="1">
      <c r="A307" s="169" t="s">
        <v>93</v>
      </c>
      <c r="B307" s="170" t="s">
        <v>195</v>
      </c>
      <c r="C307" s="172" t="s">
        <v>0</v>
      </c>
      <c r="D307" s="143">
        <v>277</v>
      </c>
      <c r="E307" s="144"/>
      <c r="F307" s="145"/>
      <c r="G307" s="144"/>
      <c r="H307" s="145"/>
      <c r="I307" s="144"/>
      <c r="J307" s="145"/>
      <c r="K307" s="120"/>
      <c r="L307" s="121"/>
      <c r="M307" s="92" t="s">
        <v>166</v>
      </c>
    </row>
    <row r="308" spans="1:13" s="153" customFormat="1" ht="24.95" customHeight="1">
      <c r="A308" s="169" t="s">
        <v>196</v>
      </c>
      <c r="B308" s="170" t="s">
        <v>197</v>
      </c>
      <c r="C308" s="172" t="s">
        <v>1</v>
      </c>
      <c r="D308" s="143">
        <v>23</v>
      </c>
      <c r="E308" s="144"/>
      <c r="F308" s="145"/>
      <c r="G308" s="144"/>
      <c r="H308" s="145"/>
      <c r="I308" s="144"/>
      <c r="J308" s="145"/>
      <c r="K308" s="120"/>
      <c r="L308" s="121"/>
      <c r="M308" s="92" t="s">
        <v>166</v>
      </c>
    </row>
    <row r="309" spans="1:13" s="153" customFormat="1" ht="24.95" customHeight="1">
      <c r="A309" s="169" t="s">
        <v>196</v>
      </c>
      <c r="B309" s="170" t="s">
        <v>198</v>
      </c>
      <c r="C309" s="172" t="s">
        <v>1</v>
      </c>
      <c r="D309" s="143">
        <v>2</v>
      </c>
      <c r="E309" s="144"/>
      <c r="F309" s="145"/>
      <c r="G309" s="144"/>
      <c r="H309" s="145"/>
      <c r="I309" s="144"/>
      <c r="J309" s="145"/>
      <c r="K309" s="120"/>
      <c r="L309" s="121"/>
      <c r="M309" s="92" t="s">
        <v>166</v>
      </c>
    </row>
    <row r="310" spans="1:13" s="153" customFormat="1" ht="24.95" customHeight="1">
      <c r="A310" s="169" t="s">
        <v>199</v>
      </c>
      <c r="B310" s="170" t="s">
        <v>200</v>
      </c>
      <c r="C310" s="172" t="s">
        <v>1</v>
      </c>
      <c r="D310" s="143">
        <v>20</v>
      </c>
      <c r="E310" s="144"/>
      <c r="F310" s="145"/>
      <c r="G310" s="144"/>
      <c r="H310" s="145"/>
      <c r="I310" s="144"/>
      <c r="J310" s="145"/>
      <c r="K310" s="120"/>
      <c r="L310" s="121"/>
      <c r="M310" s="92" t="s">
        <v>166</v>
      </c>
    </row>
    <row r="311" spans="1:13" s="153" customFormat="1" ht="24.95" customHeight="1">
      <c r="A311" s="169" t="s">
        <v>201</v>
      </c>
      <c r="B311" s="170" t="s">
        <v>202</v>
      </c>
      <c r="C311" s="172" t="s">
        <v>1</v>
      </c>
      <c r="D311" s="143">
        <v>2</v>
      </c>
      <c r="E311" s="144"/>
      <c r="F311" s="145"/>
      <c r="G311" s="144"/>
      <c r="H311" s="145"/>
      <c r="I311" s="144"/>
      <c r="J311" s="145"/>
      <c r="K311" s="120"/>
      <c r="L311" s="121"/>
      <c r="M311" s="92" t="s">
        <v>166</v>
      </c>
    </row>
    <row r="312" spans="1:13" ht="24.95" customHeight="1">
      <c r="A312" s="95" t="s">
        <v>207</v>
      </c>
      <c r="B312" s="88" t="s">
        <v>208</v>
      </c>
      <c r="C312" s="87" t="s">
        <v>1</v>
      </c>
      <c r="D312" s="150">
        <v>15</v>
      </c>
      <c r="E312" s="111"/>
      <c r="F312" s="112"/>
      <c r="G312" s="111"/>
      <c r="H312" s="112"/>
      <c r="I312" s="111"/>
      <c r="J312" s="112"/>
      <c r="K312" s="120"/>
      <c r="L312" s="121"/>
      <c r="M312" s="92" t="s">
        <v>166</v>
      </c>
    </row>
    <row r="313" spans="1:13" s="153" customFormat="1" ht="24.95" customHeight="1">
      <c r="A313" s="95" t="s">
        <v>204</v>
      </c>
      <c r="B313" s="88" t="s">
        <v>205</v>
      </c>
      <c r="C313" s="87" t="s">
        <v>1</v>
      </c>
      <c r="D313" s="150">
        <v>20</v>
      </c>
      <c r="E313" s="111"/>
      <c r="F313" s="112"/>
      <c r="G313" s="111"/>
      <c r="H313" s="112"/>
      <c r="I313" s="111"/>
      <c r="J313" s="112"/>
      <c r="K313" s="120"/>
      <c r="L313" s="121"/>
      <c r="M313" s="92" t="s">
        <v>166</v>
      </c>
    </row>
    <row r="314" spans="1:13" ht="24.95" customHeight="1">
      <c r="A314" s="95" t="s">
        <v>162</v>
      </c>
      <c r="B314" s="88" t="s">
        <v>163</v>
      </c>
      <c r="C314" s="87" t="s">
        <v>164</v>
      </c>
      <c r="D314" s="150">
        <v>-3.7</v>
      </c>
      <c r="E314" s="111"/>
      <c r="F314" s="112">
        <f>TRUNC(D314*E314)</f>
        <v>0</v>
      </c>
      <c r="G314" s="111"/>
      <c r="H314" s="112"/>
      <c r="I314" s="111"/>
      <c r="J314" s="112"/>
      <c r="K314" s="120">
        <f>E314+G314+I314</f>
        <v>0</v>
      </c>
      <c r="L314" s="121">
        <f>TRUNC(F314+H314+J314,0)</f>
        <v>0</v>
      </c>
      <c r="M314" s="92"/>
    </row>
    <row r="315" spans="1:13" ht="24.95" customHeight="1">
      <c r="A315" s="95" t="s">
        <v>71</v>
      </c>
      <c r="B315" s="88" t="s">
        <v>72</v>
      </c>
      <c r="C315" s="87" t="s">
        <v>73</v>
      </c>
      <c r="D315" s="150">
        <v>1</v>
      </c>
      <c r="E315" s="111"/>
      <c r="F315" s="112"/>
      <c r="G315" s="111"/>
      <c r="H315" s="112">
        <f>TRUNC(D315*G315)</f>
        <v>0</v>
      </c>
      <c r="I315" s="111"/>
      <c r="J315" s="112"/>
      <c r="K315" s="120">
        <f>E315+G315+I315</f>
        <v>0</v>
      </c>
      <c r="L315" s="121">
        <f>TRUNC(F315+H315+J315,0)</f>
        <v>0</v>
      </c>
      <c r="M315" s="92"/>
    </row>
    <row r="316" spans="1:13" ht="24.95" customHeight="1">
      <c r="A316" s="95" t="s">
        <v>71</v>
      </c>
      <c r="B316" s="88" t="s">
        <v>178</v>
      </c>
      <c r="C316" s="87" t="s">
        <v>73</v>
      </c>
      <c r="D316" s="150">
        <v>1</v>
      </c>
      <c r="E316" s="111"/>
      <c r="F316" s="112"/>
      <c r="G316" s="111"/>
      <c r="H316" s="112">
        <f>TRUNC(D316*G316)</f>
        <v>0</v>
      </c>
      <c r="I316" s="111"/>
      <c r="J316" s="112"/>
      <c r="K316" s="120">
        <f>E316+G316+I316</f>
        <v>0</v>
      </c>
      <c r="L316" s="121">
        <f>TRUNC(F316+H316+J316,0)</f>
        <v>0</v>
      </c>
      <c r="M316" s="92"/>
    </row>
    <row r="317" spans="1:13" ht="24.95" customHeight="1">
      <c r="A317" s="95" t="s">
        <v>75</v>
      </c>
      <c r="B317" s="88" t="s">
        <v>76</v>
      </c>
      <c r="C317" s="87" t="s">
        <v>62</v>
      </c>
      <c r="D317" s="150">
        <v>1</v>
      </c>
      <c r="E317" s="111"/>
      <c r="F317" s="112">
        <f>E317</f>
        <v>0</v>
      </c>
      <c r="G317" s="111"/>
      <c r="H317" s="112">
        <f>TRUNC(D317*G317)</f>
        <v>0</v>
      </c>
      <c r="I317" s="111"/>
      <c r="J317" s="112"/>
      <c r="K317" s="120">
        <f>E317+G317+I317</f>
        <v>0</v>
      </c>
      <c r="L317" s="121">
        <f>TRUNC(F317+H317+J317,0)</f>
        <v>0</v>
      </c>
      <c r="M317" s="92"/>
    </row>
    <row r="318" spans="1:13" ht="24.95" customHeight="1">
      <c r="A318" s="95"/>
      <c r="B318" s="88"/>
      <c r="C318" s="87"/>
      <c r="D318" s="150"/>
      <c r="E318" s="111"/>
      <c r="F318" s="112"/>
      <c r="G318" s="111"/>
      <c r="H318" s="112"/>
      <c r="I318" s="111"/>
      <c r="J318" s="112"/>
      <c r="K318" s="120"/>
      <c r="L318" s="121"/>
      <c r="M318" s="92"/>
    </row>
    <row r="319" spans="1:13" ht="24.95" customHeight="1">
      <c r="A319" s="95"/>
      <c r="B319" s="88"/>
      <c r="C319" s="87"/>
      <c r="D319" s="150"/>
      <c r="E319" s="111"/>
      <c r="F319" s="112"/>
      <c r="G319" s="111"/>
      <c r="H319" s="112"/>
      <c r="I319" s="111"/>
      <c r="J319" s="112"/>
      <c r="K319" s="120"/>
      <c r="L319" s="121"/>
      <c r="M319" s="92"/>
    </row>
    <row r="320" spans="1:13" ht="24.95" customHeight="1">
      <c r="A320" s="95"/>
      <c r="B320" s="88"/>
      <c r="C320" s="87"/>
      <c r="D320" s="150"/>
      <c r="E320" s="111"/>
      <c r="F320" s="112"/>
      <c r="G320" s="111"/>
      <c r="H320" s="112"/>
      <c r="I320" s="111"/>
      <c r="J320" s="112"/>
      <c r="K320" s="120"/>
      <c r="L320" s="121"/>
      <c r="M320" s="92"/>
    </row>
    <row r="321" spans="1:13" ht="24.95" customHeight="1">
      <c r="A321" s="95"/>
      <c r="B321" s="88"/>
      <c r="C321" s="87"/>
      <c r="D321" s="150"/>
      <c r="E321" s="111"/>
      <c r="F321" s="112"/>
      <c r="G321" s="111"/>
      <c r="H321" s="112"/>
      <c r="I321" s="111"/>
      <c r="J321" s="112"/>
      <c r="K321" s="120"/>
      <c r="L321" s="121"/>
      <c r="M321" s="92"/>
    </row>
    <row r="322" spans="1:13" ht="24.95" customHeight="1">
      <c r="A322" s="95"/>
      <c r="B322" s="88"/>
      <c r="C322" s="87"/>
      <c r="D322" s="150"/>
      <c r="E322" s="111"/>
      <c r="F322" s="112"/>
      <c r="G322" s="111"/>
      <c r="H322" s="112"/>
      <c r="I322" s="111"/>
      <c r="J322" s="112"/>
      <c r="K322" s="120"/>
      <c r="L322" s="121"/>
      <c r="M322" s="92"/>
    </row>
    <row r="323" spans="1:13" ht="24.95" customHeight="1">
      <c r="A323" s="95"/>
      <c r="B323" s="88"/>
      <c r="C323" s="87"/>
      <c r="D323" s="150"/>
      <c r="E323" s="111"/>
      <c r="F323" s="112"/>
      <c r="G323" s="111"/>
      <c r="H323" s="112"/>
      <c r="I323" s="111"/>
      <c r="J323" s="112"/>
      <c r="K323" s="120"/>
      <c r="L323" s="121"/>
      <c r="M323" s="92"/>
    </row>
    <row r="324" spans="1:13" ht="24.95" customHeight="1">
      <c r="A324" s="95"/>
      <c r="B324" s="88"/>
      <c r="C324" s="87"/>
      <c r="D324" s="150"/>
      <c r="E324" s="111"/>
      <c r="F324" s="112"/>
      <c r="G324" s="111"/>
      <c r="H324" s="112"/>
      <c r="I324" s="111"/>
      <c r="J324" s="112"/>
      <c r="K324" s="120"/>
      <c r="L324" s="121"/>
      <c r="M324" s="92"/>
    </row>
    <row r="325" spans="1:13" ht="24.95" customHeight="1">
      <c r="A325" s="95"/>
      <c r="B325" s="88"/>
      <c r="C325" s="87"/>
      <c r="D325" s="150"/>
      <c r="E325" s="111"/>
      <c r="F325" s="112"/>
      <c r="G325" s="111"/>
      <c r="H325" s="112"/>
      <c r="I325" s="111"/>
      <c r="J325" s="112"/>
      <c r="K325" s="120"/>
      <c r="L325" s="121"/>
      <c r="M325" s="92"/>
    </row>
    <row r="326" spans="1:13" ht="24.95" customHeight="1" thickBot="1">
      <c r="A326" s="96" t="s">
        <v>50</v>
      </c>
      <c r="B326" s="97"/>
      <c r="C326" s="98"/>
      <c r="D326" s="151"/>
      <c r="E326" s="113"/>
      <c r="F326" s="114">
        <f>SUM(F306:F325)</f>
        <v>0</v>
      </c>
      <c r="G326" s="113"/>
      <c r="H326" s="114">
        <f>SUM(H306:H325)</f>
        <v>0</v>
      </c>
      <c r="I326" s="113"/>
      <c r="J326" s="114"/>
      <c r="K326" s="123"/>
      <c r="L326" s="124">
        <f>SUM(L306:L325)</f>
        <v>0</v>
      </c>
      <c r="M326" s="99"/>
    </row>
  </sheetData>
  <mergeCells count="9">
    <mergeCell ref="A3:A4"/>
    <mergeCell ref="B3:B4"/>
    <mergeCell ref="C3:C4"/>
    <mergeCell ref="M3:M4"/>
    <mergeCell ref="E3:F3"/>
    <mergeCell ref="G3:H3"/>
    <mergeCell ref="K3:L3"/>
    <mergeCell ref="I3:J3"/>
    <mergeCell ref="D3:D4"/>
  </mergeCells>
  <phoneticPr fontId="113" type="noConversion"/>
  <printOptions horizontalCentered="1"/>
  <pageMargins left="0.59055118110236227" right="0.39370078740157483" top="0.78740157480314965" bottom="0.39370078740157483" header="0.31496062992125984" footer="0.31496062992125984"/>
  <pageSetup paperSize="9" scale="69" orientation="landscape" horizontalDpi="4294967293" verticalDpi="4294967293" r:id="rId1"/>
  <headerFooter alignWithMargins="0">
    <oddFooter>&amp;C&amp;"굴림,보통"&amp;10&amp;P/&amp;N</oddFooter>
  </headerFooter>
  <colBreaks count="1" manualBreakCount="1">
    <brk id="13" max="3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공사원가계산서</vt:lpstr>
      <vt:lpstr>총괄표</vt:lpstr>
      <vt:lpstr>내역서</vt:lpstr>
      <vt:lpstr>공사원가계산서!Print_Area</vt:lpstr>
      <vt:lpstr>내역서!Print_Area</vt:lpstr>
      <vt:lpstr>총괄표!Print_Area</vt:lpstr>
      <vt:lpstr>내역서!Print_Titles</vt:lpstr>
      <vt:lpstr>총괄표!Print_Titles</vt:lpstr>
    </vt:vector>
  </TitlesOfParts>
  <Company>SP3 Black With Theme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2019-12-18T06:20:01Z</cp:lastPrinted>
  <dcterms:created xsi:type="dcterms:W3CDTF">2012-05-30T00:01:52Z</dcterms:created>
  <dcterms:modified xsi:type="dcterms:W3CDTF">2019-12-18T07:25:31Z</dcterms:modified>
</cp:coreProperties>
</file>